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3\"/>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5" l="1"/>
  <c r="A5" i="34" l="1"/>
  <c r="Z48" i="27" l="1"/>
  <c r="Z47" i="27"/>
  <c r="Z45" i="27"/>
  <c r="Z44" i="27"/>
  <c r="Z43" i="27"/>
  <c r="Z42" i="27"/>
  <c r="Z41" i="27"/>
  <c r="Z40" i="27"/>
  <c r="Z39" i="27"/>
  <c r="Z38" i="27"/>
  <c r="Z37" i="27"/>
  <c r="Z36" i="27"/>
  <c r="Z35" i="27"/>
  <c r="Z33" i="27"/>
  <c r="Z32" i="27"/>
  <c r="Z31" i="27"/>
  <c r="Z30" i="27"/>
  <c r="Z29" i="27"/>
  <c r="Z23" i="27" s="1"/>
  <c r="Z27" i="27"/>
  <c r="V48" i="27"/>
  <c r="V47" i="27"/>
  <c r="V45" i="27"/>
  <c r="V44" i="27"/>
  <c r="V43" i="27"/>
  <c r="V42" i="27"/>
  <c r="V41" i="27"/>
  <c r="V40" i="27"/>
  <c r="V39" i="27"/>
  <c r="V38" i="27"/>
  <c r="V37" i="27"/>
  <c r="V36" i="27"/>
  <c r="V35" i="27"/>
  <c r="V33" i="27"/>
  <c r="V32" i="27"/>
  <c r="V31" i="27"/>
  <c r="V30" i="27"/>
  <c r="V29" i="27"/>
  <c r="V23" i="27" s="1"/>
  <c r="V27" i="27"/>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80" i="34" s="1"/>
  <c r="B45" i="34"/>
  <c r="B46" i="34" s="1"/>
  <c r="B32" i="34"/>
  <c r="B29" i="34"/>
  <c r="B25" i="34"/>
  <c r="C63" i="34" l="1"/>
  <c r="E79" i="34"/>
  <c r="B35" i="34"/>
  <c r="D47" i="34"/>
  <c r="C57" i="34"/>
  <c r="D49" i="27"/>
  <c r="D64" i="27"/>
  <c r="D80" i="34" l="1"/>
  <c r="D63" i="34"/>
  <c r="D57" i="34"/>
  <c r="E47" i="34"/>
  <c r="F79" i="34"/>
  <c r="E80" i="34" l="1"/>
  <c r="E57" i="34"/>
  <c r="F47" i="34"/>
  <c r="E63" i="34"/>
  <c r="G79" i="34"/>
  <c r="W23" i="27"/>
  <c r="X23" i="27"/>
  <c r="AA23" i="27"/>
  <c r="AB24" i="27"/>
  <c r="AB25" i="27"/>
  <c r="AB26" i="27"/>
  <c r="T27" i="27"/>
  <c r="AB27" i="27" s="1"/>
  <c r="AA27" i="27"/>
  <c r="AB28" i="27"/>
  <c r="D29" i="27"/>
  <c r="T29" i="27"/>
  <c r="T23" i="27" s="1"/>
  <c r="AB23" i="27" s="1"/>
  <c r="W29" i="27"/>
  <c r="W27" i="27" s="1"/>
  <c r="X29" i="27"/>
  <c r="X27" i="27" s="1"/>
  <c r="Y29" i="27"/>
  <c r="Y23" i="27" s="1"/>
  <c r="T30" i="27"/>
  <c r="AB30" i="27" s="1"/>
  <c r="T31" i="27"/>
  <c r="AB31" i="27" s="1"/>
  <c r="T32" i="27"/>
  <c r="AB32" i="27" s="1"/>
  <c r="T33" i="27"/>
  <c r="AB33" i="27" s="1"/>
  <c r="H79" i="34" l="1"/>
  <c r="F57" i="34"/>
  <c r="G47" i="34"/>
  <c r="F80" i="34"/>
  <c r="F63" i="34"/>
  <c r="D27" i="27"/>
  <c r="D23" i="27"/>
  <c r="Y27" i="27"/>
  <c r="AB29" i="27"/>
  <c r="Z52" i="27"/>
  <c r="Z53" i="27"/>
  <c r="Z54" i="27"/>
  <c r="Z55" i="27"/>
  <c r="Z56" i="27"/>
  <c r="Z57" i="27"/>
  <c r="Z58" i="27"/>
  <c r="Z59" i="27"/>
  <c r="Z62" i="27"/>
  <c r="Z63" i="27"/>
  <c r="Z64" i="27"/>
  <c r="Z65" i="27"/>
  <c r="Z66" i="27"/>
  <c r="Z67" i="27"/>
  <c r="Z68" i="27"/>
  <c r="Z69" i="27"/>
  <c r="Z70" i="27"/>
  <c r="Z49" i="27"/>
  <c r="Z50" i="27"/>
  <c r="Z51" i="27"/>
  <c r="G80" i="34" l="1"/>
  <c r="G57" i="34"/>
  <c r="H47" i="34"/>
  <c r="G63" i="34"/>
  <c r="I79" i="34"/>
  <c r="H80" i="34" l="1"/>
  <c r="H63" i="34"/>
  <c r="I47" i="34"/>
  <c r="H57" i="34"/>
  <c r="J79" i="34"/>
  <c r="H50" i="16"/>
  <c r="G50" i="16"/>
  <c r="H49" i="16"/>
  <c r="G49" i="16"/>
  <c r="H47" i="16" s="1"/>
  <c r="G47" i="16" s="1"/>
  <c r="H44" i="16" s="1"/>
  <c r="G44" i="16" s="1"/>
  <c r="H43" i="16" s="1"/>
  <c r="G39" i="16"/>
  <c r="H31" i="16"/>
  <c r="G30" i="16" s="1"/>
  <c r="K79" i="34" l="1"/>
  <c r="I80" i="34"/>
  <c r="I57" i="34"/>
  <c r="J47" i="34"/>
  <c r="I63" i="34"/>
  <c r="H40" i="16"/>
  <c r="G43" i="16"/>
  <c r="H39" i="16"/>
  <c r="G32" i="16"/>
  <c r="A12" i="34"/>
  <c r="A15" i="34"/>
  <c r="J80" i="34" l="1"/>
  <c r="J57" i="34"/>
  <c r="K47" i="34"/>
  <c r="J63" i="34"/>
  <c r="L79" i="34"/>
  <c r="H32" i="16"/>
  <c r="H30" i="16"/>
  <c r="G40" i="16"/>
  <c r="G37" i="16" s="1"/>
  <c r="H42" i="16"/>
  <c r="G42" i="16" s="1"/>
  <c r="M79" i="34" l="1"/>
  <c r="K80" i="34"/>
  <c r="K57" i="34"/>
  <c r="L47" i="34"/>
  <c r="K63" i="34"/>
  <c r="H37" i="16"/>
  <c r="H35" i="16"/>
  <c r="G35" i="16" s="1"/>
  <c r="D61" i="27"/>
  <c r="Z61" i="27" s="1"/>
  <c r="N79" i="34" l="1"/>
  <c r="L80" i="34"/>
  <c r="L63" i="34"/>
  <c r="L57" i="34"/>
  <c r="M47"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M80" i="34" l="1"/>
  <c r="M57" i="34"/>
  <c r="N47" i="34"/>
  <c r="M63" i="34"/>
  <c r="O79" i="34"/>
  <c r="N80" i="34" l="1"/>
  <c r="N57" i="34"/>
  <c r="O47" i="34"/>
  <c r="N63" i="34"/>
  <c r="P79" i="34"/>
  <c r="V85" i="27"/>
  <c r="V50" i="27"/>
  <c r="V52" i="27"/>
  <c r="V53" i="27"/>
  <c r="V54" i="27"/>
  <c r="V55" i="27"/>
  <c r="V56" i="27"/>
  <c r="V58" i="27"/>
  <c r="V59" i="27"/>
  <c r="V62" i="27"/>
  <c r="V63" i="27"/>
  <c r="V65" i="27"/>
  <c r="V66" i="27"/>
  <c r="V67" i="27"/>
  <c r="V68" i="27"/>
  <c r="V69" i="27"/>
  <c r="V71" i="27"/>
  <c r="V72" i="27"/>
  <c r="V75" i="27"/>
  <c r="V76" i="27"/>
  <c r="V77" i="27"/>
  <c r="V78" i="27"/>
  <c r="V79" i="27"/>
  <c r="V80" i="27"/>
  <c r="V81" i="27"/>
  <c r="V82" i="27"/>
  <c r="V83" i="27"/>
  <c r="V84" i="27"/>
  <c r="O80" i="34" l="1"/>
  <c r="O57" i="34"/>
  <c r="P47" i="34"/>
  <c r="O63" i="34"/>
  <c r="Q79" i="34"/>
  <c r="A5" i="14"/>
  <c r="A12" i="14"/>
  <c r="A15" i="14"/>
  <c r="P80" i="34" l="1"/>
  <c r="P63" i="34"/>
  <c r="P57" i="34"/>
  <c r="Q47" i="34"/>
  <c r="R79" i="34"/>
  <c r="AV3" i="5"/>
  <c r="AC3" i="27"/>
  <c r="L3" i="16"/>
  <c r="O3" i="10"/>
  <c r="Z3" i="17"/>
  <c r="C3" i="6"/>
  <c r="AA3" i="14"/>
  <c r="T4" i="13"/>
  <c r="S3" i="33"/>
  <c r="Q80" i="34" l="1"/>
  <c r="Q57" i="34"/>
  <c r="R47" i="34"/>
  <c r="Q63" i="34"/>
  <c r="S79"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R57" i="34" l="1"/>
  <c r="S47" i="34"/>
  <c r="R63" i="34"/>
  <c r="R80" i="34"/>
  <c r="T79" i="34"/>
  <c r="A8" i="27"/>
  <c r="U79" i="34" l="1"/>
  <c r="S80" i="34"/>
  <c r="S57" i="34"/>
  <c r="T47" i="34"/>
  <c r="S63" i="34"/>
  <c r="A9" i="5"/>
  <c r="A9" i="16"/>
  <c r="V79" i="34" l="1"/>
  <c r="T80" i="34"/>
  <c r="T63" i="34"/>
  <c r="T57" i="34"/>
  <c r="U47" i="34"/>
  <c r="A9" i="10"/>
  <c r="A8" i="17"/>
  <c r="A9" i="6"/>
  <c r="A10" i="13"/>
  <c r="A8" i="33"/>
  <c r="U80" i="34" l="1"/>
  <c r="U57" i="34"/>
  <c r="V47" i="34"/>
  <c r="U63" i="34"/>
  <c r="W79" i="34"/>
  <c r="A15" i="6"/>
  <c r="V57" i="34" l="1"/>
  <c r="W47" i="34"/>
  <c r="V80" i="34"/>
  <c r="V63" i="34"/>
  <c r="X79" i="34"/>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35" s="1"/>
  <c r="A5" i="16"/>
  <c r="A5" i="10"/>
  <c r="A4" i="17"/>
  <c r="A14" i="17"/>
  <c r="A12" i="6"/>
  <c r="A5" i="6"/>
  <c r="A16" i="13"/>
  <c r="A6" i="13"/>
  <c r="A14" i="33"/>
  <c r="A11" i="33"/>
  <c r="A13" i="13" s="1"/>
  <c r="A4" i="33"/>
  <c r="Y79" i="34" l="1"/>
  <c r="W80" i="34"/>
  <c r="W57" i="34"/>
  <c r="X47" i="34"/>
  <c r="W63" i="34"/>
  <c r="A11" i="17"/>
  <c r="A12" i="10" s="1"/>
  <c r="A12" i="16" s="1"/>
  <c r="A11" i="27" s="1"/>
  <c r="A12" i="5" s="1"/>
  <c r="A12" i="35" s="1"/>
  <c r="A15" i="10"/>
  <c r="Z79" i="34" l="1"/>
  <c r="X80" i="34"/>
  <c r="X63" i="34"/>
  <c r="Y47" i="34"/>
  <c r="X57" i="34"/>
  <c r="AA79" i="34" l="1"/>
  <c r="Y80" i="34"/>
  <c r="Y57" i="34"/>
  <c r="Z47" i="34"/>
  <c r="Y63" i="34"/>
  <c r="Z80" i="34" l="1"/>
  <c r="Z57" i="34"/>
  <c r="AA47" i="34"/>
  <c r="Z63" i="34"/>
  <c r="AA80" i="34" l="1"/>
  <c r="AA57" i="34"/>
  <c r="AB47" i="34"/>
  <c r="AA63" i="34"/>
  <c r="AB80" i="34" l="1"/>
  <c r="AB63" i="34"/>
  <c r="AB57" i="34"/>
  <c r="AC47" i="34"/>
  <c r="AC80" i="34" l="1"/>
  <c r="AC57" i="34"/>
  <c r="AD47" i="34"/>
  <c r="AC63" i="34"/>
  <c r="AD80" i="34" l="1"/>
  <c r="AD57" i="34"/>
  <c r="AE47" i="34"/>
  <c r="AD63" i="34"/>
  <c r="AE80" i="34" l="1"/>
  <c r="AE57" i="34"/>
  <c r="AF47" i="34"/>
  <c r="AE63" i="34"/>
  <c r="AF80" i="34" l="1"/>
  <c r="AF63" i="34"/>
  <c r="AG47" i="34"/>
  <c r="AF57" i="34"/>
  <c r="AG80" i="34" l="1"/>
  <c r="AG57" i="34"/>
  <c r="AH47" i="34"/>
  <c r="AG63" i="34"/>
  <c r="AH57" i="34" l="1"/>
  <c r="AI47" i="34"/>
  <c r="AH63" i="34"/>
  <c r="AH80" i="34"/>
  <c r="AI80" i="34" l="1"/>
  <c r="AI57" i="34"/>
  <c r="AJ47" i="34"/>
  <c r="AI63" i="34"/>
  <c r="AJ80" i="34" l="1"/>
  <c r="AJ63" i="34"/>
  <c r="AJ57" i="34"/>
  <c r="AK47" i="34"/>
  <c r="AK80" i="34" l="1"/>
  <c r="AK57" i="34"/>
  <c r="AL47" i="34"/>
  <c r="AK63" i="34"/>
  <c r="AL57" i="34" l="1"/>
  <c r="AM47" i="34"/>
  <c r="AL80" i="34"/>
  <c r="AL63" i="34"/>
  <c r="AM80" i="34" l="1"/>
  <c r="AM57" i="34"/>
  <c r="AN47" i="34"/>
  <c r="AM63" i="34"/>
  <c r="AN80" i="34" l="1"/>
  <c r="AN63" i="34"/>
  <c r="AO47" i="34"/>
  <c r="AN57"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57" i="34"/>
  <c r="AV47" i="34"/>
  <c r="AU63" i="34"/>
  <c r="AV80" i="34" l="1"/>
  <c r="AV63" i="34"/>
  <c r="AV57" i="34"/>
  <c r="AW47" i="34"/>
  <c r="AW80" i="34" l="1"/>
  <c r="AW57" i="34"/>
  <c r="AX47" i="34"/>
  <c r="AW63" i="34"/>
  <c r="AX57" i="34" l="1"/>
  <c r="AY47" i="34"/>
  <c r="AX63" i="34"/>
  <c r="AX80" i="34"/>
  <c r="AY80" i="34" l="1"/>
  <c r="AY57" i="34"/>
  <c r="AZ47" i="34"/>
  <c r="AY63" i="34"/>
  <c r="AZ80" i="34" l="1"/>
  <c r="AZ63" i="34"/>
  <c r="AZ57" i="34"/>
  <c r="F29" i="34" l="1"/>
  <c r="F30" i="34"/>
  <c r="F31" i="34"/>
  <c r="F28" i="34"/>
</calcChain>
</file>

<file path=xl/sharedStrings.xml><?xml version="1.0" encoding="utf-8"?>
<sst xmlns="http://schemas.openxmlformats.org/spreadsheetml/2006/main" count="906" uniqueCount="594">
  <si>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</si>
  <si>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</si>
  <si>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</si>
  <si>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</si>
  <si>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</si>
  <si>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</si>
  <si>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</si>
  <si>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</si>
  <si>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</si>
  <si>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</si>
  <si>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</si>
  <si>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</si>
  <si>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</si>
  <si>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</si>
  <si>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</si>
  <si>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</si>
  <si>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</si>
  <si>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</si>
  <si>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</si>
  <si>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</si>
  <si>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</si>
  <si>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</si>
  <si>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</si>
  <si>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</si>
  <si>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</si>
  <si>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</si>
  <si>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</si>
  <si>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</si>
  <si>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</si>
  <si>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</si>
  <si>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</si>
  <si>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</si>
  <si>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</si>
  <si>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</si>
  <si>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</si>
  <si>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</si>
  <si>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</si>
  <si>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</si>
  <si>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</si>
  <si>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</si>
  <si>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</si>
  <si>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</si>
  <si>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</si>
  <si>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</si>
  <si>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</si>
  <si>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</si>
  <si>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</si>
  <si>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</si>
  <si>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</si>
  <si>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</si>
  <si>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</si>
  <si>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</si>
  <si>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</si>
  <si>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</si>
  <si>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</si>
  <si>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</si>
  <si>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</si>
  <si>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</si>
  <si>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</si>
  <si>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</si>
  <si>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</si>
  <si>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</si>
  <si>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</si>
  <si>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</si>
  <si>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</si>
  <si>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</si>
  <si>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</si>
  <si>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</si>
  <si>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</si>
  <si>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</si>
  <si>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</si>
  <si>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</si>
  <si>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</si>
  <si>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</si>
  <si>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</si>
  <si>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</si>
  <si>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</si>
  <si>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</si>
  <si>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</si>
  <si>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</si>
  <si>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</si>
  <si>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</si>
  <si>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</si>
  <si>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</si>
  <si>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</si>
  <si>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</si>
  <si>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</si>
  <si>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</si>
  <si>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</si>
  <si>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</si>
  <si>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</si>
  <si>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</si>
  <si>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</si>
  <si>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</si>
  <si>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</si>
  <si>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</si>
  <si>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</si>
  <si>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</si>
  <si>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</si>
  <si>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</si>
  <si>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</si>
  <si>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</si>
  <si>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</si>
  <si>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</si>
  <si>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</si>
  <si>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</si>
  <si>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</si>
  <si>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</si>
  <si>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</si>
  <si>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</si>
  <si>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</si>
  <si>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</si>
  <si>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</si>
  <si>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</si>
  <si>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</si>
  <si>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</si>
  <si>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</si>
  <si>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</si>
  <si>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</si>
  <si>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</si>
  <si>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</si>
  <si>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</si>
  <si>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</si>
  <si>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</si>
  <si>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</si>
  <si>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</si>
  <si>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</si>
  <si>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</si>
  <si>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</si>
  <si>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</si>
  <si>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</si>
  <si>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</si>
  <si>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</si>
  <si>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</si>
  <si>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</si>
  <si>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</si>
  <si>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</si>
  <si>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</si>
  <si>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</si>
  <si>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</si>
  <si>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</si>
  <si>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</si>
  <si>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</si>
  <si>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</si>
  <si>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</si>
  <si>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</si>
  <si>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</si>
  <si>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</si>
  <si>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</si>
  <si>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</si>
  <si>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</si>
  <si>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</si>
  <si>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</si>
  <si>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</si>
  <si>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</si>
  <si>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</si>
  <si>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</si>
  <si>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</si>
  <si>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</si>
  <si>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</si>
  <si>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</si>
  <si>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</si>
  <si>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</si>
  <si>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</si>
  <si>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</si>
  <si>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</si>
  <si>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</si>
  <si>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</si>
  <si>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</si>
  <si>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</si>
  <si>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</si>
  <si>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</si>
  <si>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</si>
  <si>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</si>
  <si>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</si>
  <si>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</si>
  <si>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</si>
  <si>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</si>
  <si>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</si>
  <si>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</si>
  <si>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</si>
  <si>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</si>
  <si>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</si>
  <si>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</si>
  <si>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</si>
  <si>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</si>
  <si>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</si>
  <si>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</si>
  <si>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</si>
  <si>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</si>
  <si>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</si>
  <si>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</si>
  <si>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</si>
  <si>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</si>
  <si>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</si>
  <si>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</si>
  <si>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</si>
  <si>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</si>
  <si>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</si>
  <si>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</si>
  <si>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</si>
  <si>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</si>
  <si>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</si>
  <si>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</si>
  <si>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</si>
  <si>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</si>
  <si>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</si>
  <si>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</si>
  <si>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</si>
  <si>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</si>
  <si>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</si>
  <si>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</si>
  <si>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</si>
  <si>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</si>
  <si>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</si>
  <si>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</si>
  <si>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</si>
  <si>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</si>
  <si>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</si>
  <si>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</si>
  <si>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</si>
  <si>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</si>
  <si>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</si>
  <si>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</si>
  <si>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</si>
  <si>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</si>
  <si>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</si>
  <si>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</si>
  <si>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</si>
  <si>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</si>
  <si>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</si>
  <si>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</si>
  <si>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</si>
  <si>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</si>
  <si>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</si>
  <si>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</si>
  <si>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</si>
  <si>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</si>
  <si>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</si>
  <si>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</si>
  <si>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</si>
  <si>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</si>
  <si>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</si>
  <si>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</si>
  <si>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</si>
  <si>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</si>
  <si>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</si>
  <si>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</si>
  <si>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</si>
  <si>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</si>
  <si>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</si>
  <si>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</si>
  <si>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</si>
  <si>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</si>
  <si>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</si>
  <si>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</si>
  <si>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</si>
  <si>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</si>
  <si>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</si>
  <si>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</si>
  <si>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</si>
  <si>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</si>
  <si>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</si>
  <si>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</si>
  <si>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</si>
  <si>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</si>
  <si>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</si>
  <si>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</si>
  <si>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</si>
  <si>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</si>
  <si>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</si>
  <si>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</si>
  <si>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</si>
  <si>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</si>
  <si>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</si>
  <si>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</si>
  <si>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</si>
  <si>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</si>
  <si>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</si>
  <si>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</si>
  <si>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</si>
  <si>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</si>
  <si>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</si>
  <si>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</si>
  <si>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</si>
  <si>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</si>
  <si>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</si>
  <si>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</si>
  <si>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</si>
  <si>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</si>
  <si>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</si>
  <si>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</si>
  <si>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</si>
  <si>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</si>
  <si>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</si>
  <si>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</si>
  <si>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</si>
  <si>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</si>
  <si>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</si>
  <si>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</si>
  <si>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</si>
  <si>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</si>
  <si>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</si>
  <si>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</si>
  <si>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</si>
  <si>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</si>
  <si>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</si>
  <si>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</si>
  <si>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</si>
  <si>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</si>
  <si>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</si>
  <si>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</si>
  <si>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</si>
  <si>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</si>
  <si>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</si>
  <si>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</si>
  <si>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</si>
  <si>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</si>
  <si>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</si>
  <si>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</si>
  <si>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</si>
  <si>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</si>
  <si>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</si>
  <si>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</si>
  <si>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</si>
  <si>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</si>
  <si>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</si>
  <si>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</si>
  <si>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</si>
  <si>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</si>
  <si>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</si>
  <si>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</si>
  <si>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</si>
  <si>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</si>
  <si>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</si>
  <si>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</si>
  <si>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</si>
  <si>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</si>
  <si>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</si>
  <si>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</si>
  <si>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</si>
  <si>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</si>
  <si>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</si>
  <si>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</si>
  <si>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</si>
  <si>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</si>
  <si>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</si>
  <si>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</si>
  <si>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</si>
  <si>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</si>
  <si>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</si>
  <si>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</si>
  <si>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</si>
  <si>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</si>
  <si>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</si>
  <si>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</si>
  <si>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</si>
  <si>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</si>
  <si>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</si>
  <si>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</si>
  <si>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</si>
  <si>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</si>
  <si>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</si>
  <si>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</si>
  <si>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</si>
  <si>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</si>
  <si>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</si>
  <si>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</si>
  <si>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</si>
  <si>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</si>
  <si>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</si>
  <si>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</si>
  <si>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</si>
  <si>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</si>
  <si>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</si>
  <si>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</si>
  <si>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</si>
  <si>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</si>
  <si>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</si>
  <si>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</si>
  <si>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</si>
  <si>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</si>
  <si>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</si>
  <si>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</si>
  <si>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</si>
  <si>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</si>
  <si>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</si>
  <si>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</si>
  <si>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</si>
  <si>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</si>
  <si>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</si>
  <si>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</si>
  <si>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</si>
  <si>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</si>
  <si>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</si>
  <si>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</si>
  <si>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</si>
  <si>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</si>
  <si>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</si>
  <si>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</si>
  <si>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</si>
  <si>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</si>
  <si>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</si>
  <si>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</si>
  <si>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</si>
  <si>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</si>
  <si>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</si>
  <si>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</si>
  <si>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</si>
  <si>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</si>
  <si>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</si>
  <si>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</si>
  <si>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</si>
  <si>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</si>
  <si>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</si>
  <si>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</si>
  <si>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</si>
  <si>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</si>
  <si>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</si>
  <si>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</si>
  <si>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</si>
  <si>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</si>
  <si>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</si>
  <si>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</si>
  <si>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</si>
  <si>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</si>
  <si>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</si>
  <si>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</si>
  <si>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</si>
  <si>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</si>
  <si>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</si>
  <si>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</si>
  <si>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</si>
  <si>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</si>
  <si>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</si>
  <si>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</si>
  <si>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</si>
  <si>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</si>
  <si>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</si>
  <si>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</si>
  <si>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</si>
  <si>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</si>
  <si>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</si>
  <si>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</si>
  <si>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</si>
  <si>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</si>
  <si>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</si>
  <si>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</si>
  <si>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</si>
  <si>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</si>
  <si>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</si>
  <si>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</si>
  <si>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</si>
  <si>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</si>
  <si>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</si>
  <si>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</si>
  <si>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</si>
  <si>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</si>
  <si>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</si>
  <si>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</si>
  <si>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</si>
  <si>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</si>
  <si>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</si>
  <si>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</si>
  <si>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</si>
  <si>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</si>
  <si>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</si>
  <si>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</si>
  <si>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</si>
  <si>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</si>
  <si>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</si>
  <si>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</si>
  <si>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</si>
  <si>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</si>
  <si>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</si>
  <si>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</si>
  <si>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</si>
  <si>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</si>
  <si>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</si>
  <si>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</si>
  <si>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</si>
  <si>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</si>
  <si>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</si>
  <si>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</si>
  <si>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</si>
  <si>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</si>
  <si>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</si>
  <si>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</si>
  <si>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</si>
  <si>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</si>
  <si>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</si>
  <si>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</si>
  <si>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</si>
  <si>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</si>
  <si>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</si>
  <si>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</si>
  <si>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</si>
  <si>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</si>
  <si>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</si>
  <si>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</si>
  <si>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</si>
  <si>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</si>
  <si>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</si>
  <si>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</si>
  <si>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</si>
  <si>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</si>
  <si>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</si>
  <si>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</si>
  <si>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</si>
  <si>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</si>
  <si>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</si>
  <si>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</si>
  <si>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</si>
  <si>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</si>
  <si>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</si>
  <si>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</si>
  <si>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</si>
  <si>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Исетский район, н. п. Кукушки</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</si>
  <si>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</si>
  <si>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№Т13/20/4787-ДТП от 05.03.2021 ООО "Племенная индейка"</t>
  </si>
  <si>
    <t>Тюменская область, Исетский район, н. п. Кукушки</t>
  </si>
  <si>
    <t>Концевая опора вновь сооружаемой АО "Россети Тюмень" ВЛЗ 10 кВ от ВЛ 10 кВ Денисово, ПС 110 кВ Шорохово,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</si>
  <si>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0,18 км до ТП-10/0,4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</si>
  <si>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0.18 км; реклоузер 1 шт.</t>
  </si>
  <si>
    <t>Мероприятие направлено на реализацию договора на технологическое присоединение от 05.03.2021 №Т13/20/4787-ДТП, заявителя ООО "Племенная индейка"</t>
  </si>
  <si>
    <t>0.18 км, 1 шт. (в том числе прирост 0.18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</si>
  <si>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2,37242 млн руб.</t>
  </si>
  <si>
    <t>2.27777778 млн руб./км; 1.962420 млн руб./ шт.</t>
  </si>
  <si>
    <t xml:space="preserve">План 2022 года </t>
  </si>
  <si>
    <t>Год 2023</t>
  </si>
  <si>
    <t>Год 2024</t>
  </si>
  <si>
    <t>Год 2025</t>
  </si>
  <si>
    <t>Год 2026</t>
  </si>
  <si>
    <t>Год 2027</t>
  </si>
  <si>
    <t xml:space="preserve"> по состоянию на 01.01.2022</t>
  </si>
  <si>
    <t>по состоянию на 01.01.2022</t>
  </si>
  <si>
    <t>M_NS3400.VL.0023</t>
  </si>
  <si>
    <t>Год раскрытия информации: 2022 год</t>
  </si>
  <si>
    <t>от «__» _____ 20__ г. №___</t>
  </si>
  <si>
    <t xml:space="preserve">Наименование объекта </t>
  </si>
  <si>
    <t xml:space="preserve"> 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</si>
  <si>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</si>
  <si>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</si>
  <si>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</si>
  <si>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</si>
  <si>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</si>
  <si>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</si>
  <si>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</si>
  <si>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</si>
  <si>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</si>
  <si>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</si>
  <si>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</si>
  <si>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нет</t>
  </si>
  <si>
    <t>- строительный персонал</t>
  </si>
  <si>
    <t>- монтажный персонал</t>
  </si>
  <si>
    <t>Реклоузер 1 шт.</t>
  </si>
  <si>
    <t>- дата поставки</t>
  </si>
  <si>
    <t>- задержки в поставке</t>
  </si>
  <si>
    <t>- причины задержек</t>
  </si>
  <si>
    <t>Проектирование</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</si>
  <si>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</si>
  <si>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</si>
  <si>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</si>
  <si>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</si>
  <si>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</si>
  <si>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ВЛ 10 кВ Денисово</t>
  </si>
  <si>
    <t>ВЛИ 10 кВ Денисово</t>
  </si>
  <si>
    <t>2022</t>
  </si>
  <si>
    <t>50</t>
  </si>
  <si>
    <t>ВЛ</t>
  </si>
  <si>
    <t>промежуточные</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</si>
  <si>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</si>
  <si>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</si>
  <si>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</si>
  <si>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</si>
  <si>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</si>
  <si>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</si>
  <si>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</si>
  <si>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</si>
  <si>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</si>
  <si>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</si>
  <si>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</si>
  <si>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</si>
  <si>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</si>
  <si>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</si>
  <si>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</si>
  <si>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</si>
  <si>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</si>
  <si>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</si>
  <si>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</si>
  <si>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</si>
  <si>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</si>
  <si>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</si>
  <si>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Закупка проведена по 9-и объектам ИПР, по результатам которой заключен договор на 38.231.406,00 руб. с НДС. Объем договора на данный объект составляет 2.079.285,48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</si>
</sst>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 numFmtId="178"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6" xfId="0" applyFont="1" applyBorder="1" applyAlignment="1">
      <alignment vertical="center"/>
    </xf>
    <xf numFmtId="169" fontId="41" fillId="0" borderId="49" xfId="0" applyNumberFormat="1" applyFont="1" applyBorder="1" applyAlignment="1">
      <alignment vertical="center"/>
    </xf>
    <xf numFmtId="10" fontId="41" fillId="0" borderId="47" xfId="0" applyNumberFormat="1" applyFont="1" applyBorder="1" applyAlignment="1">
      <alignment vertical="center"/>
    </xf>
    <xf numFmtId="9" fontId="41" fillId="0" borderId="49" xfId="0" applyNumberFormat="1" applyFont="1" applyBorder="1" applyAlignment="1">
      <alignment vertical="center"/>
    </xf>
    <xf numFmtId="0" fontId="11" fillId="0" borderId="50"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42" xfId="0" applyNumberFormat="1" applyFont="1" applyBorder="1" applyAlignment="1">
      <alignment vertical="center"/>
    </xf>
    <xf numFmtId="0" fontId="11" fillId="0" borderId="48"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14" fontId="78" fillId="0" borderId="1" xfId="0"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14" fontId="78" fillId="0" borderId="1" xfId="0" applyNumberFormat="1"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wrapText="1"/>
    </xf>
    <xf numFmtId="0" fontId="55" fillId="0" borderId="37" xfId="0" applyFont="1" applyBorder="1" applyAlignment="1">
      <alignment horizontal="left" vertical="center" wrapText="1"/>
    </xf>
    <xf numFmtId="0" fontId="36" fillId="0" borderId="37" xfId="0" applyFont="1" applyBorder="1" applyAlignment="1">
      <alignment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wrapText="1"/>
    </xf>
    <xf numFmtId="0" fontId="41"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7" xfId="0" applyNumberFormat="1" applyFont="1" applyFill="1" applyBorder="1" applyAlignment="1">
      <alignment horizontal="left" vertical="center"/>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0" xfId="62"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4" fillId="0" borderId="0" xfId="1" applyFont="1" applyAlignment="1">
      <alignment horizontal="center" vertical="center" wrapText="1"/>
    </xf>
    <xf numFmtId="0" fontId="8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7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15C4-439B-9F22-8AE11AD9A040}"/>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15C4-439B-9F22-8AE11AD9A040}"/>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8" sqref="C28"/>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67</v>
      </c>
    </row>
    <row r="2" spans="1:22" s="80" customFormat="1" ht="18.75" customHeight="1" x14ac:dyDescent="0.3">
      <c r="A2" s="91"/>
      <c r="C2" s="93" t="s">
        <v>10</v>
      </c>
    </row>
    <row r="3" spans="1:22" s="80" customFormat="1" ht="18.75" x14ac:dyDescent="0.3">
      <c r="A3" s="94"/>
      <c r="C3" s="93" t="s">
        <v>507</v>
      </c>
    </row>
    <row r="4" spans="1:22" s="80" customFormat="1" ht="18.75" x14ac:dyDescent="0.3">
      <c r="A4" s="94"/>
      <c r="H4" s="93"/>
    </row>
    <row r="5" spans="1:22" s="80" customFormat="1" ht="15.75" x14ac:dyDescent="0.25">
      <c r="A5" s="371" t="s">
        <v>537</v>
      </c>
      <c r="B5" s="371"/>
      <c r="C5" s="371"/>
      <c r="D5" s="95"/>
      <c r="E5" s="95"/>
      <c r="F5" s="95"/>
      <c r="G5" s="95"/>
      <c r="H5" s="95"/>
      <c r="I5" s="95"/>
      <c r="J5" s="95"/>
    </row>
    <row r="6" spans="1:22" s="80" customFormat="1" ht="18.75" x14ac:dyDescent="0.3">
      <c r="A6" s="94"/>
      <c r="H6" s="93"/>
    </row>
    <row r="7" spans="1:22" s="80" customFormat="1" ht="18.75" x14ac:dyDescent="0.2">
      <c r="A7" s="375" t="s">
        <v>9</v>
      </c>
      <c r="B7" s="375"/>
      <c r="C7" s="375"/>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76" t="s">
        <v>437</v>
      </c>
      <c r="B9" s="376"/>
      <c r="C9" s="376"/>
      <c r="D9" s="78"/>
      <c r="E9" s="78"/>
      <c r="F9" s="78"/>
      <c r="G9" s="78"/>
      <c r="H9" s="78"/>
      <c r="I9" s="79"/>
      <c r="J9" s="79"/>
      <c r="K9" s="79"/>
      <c r="L9" s="79"/>
      <c r="M9" s="79"/>
      <c r="N9" s="79"/>
      <c r="O9" s="79"/>
      <c r="P9" s="79"/>
      <c r="Q9" s="79"/>
      <c r="R9" s="79"/>
      <c r="S9" s="79"/>
      <c r="T9" s="79"/>
      <c r="U9" s="79"/>
      <c r="V9" s="79"/>
    </row>
    <row r="10" spans="1:22" s="80" customFormat="1" ht="18.75" x14ac:dyDescent="0.2">
      <c r="A10" s="377" t="s">
        <v>8</v>
      </c>
      <c r="B10" s="377"/>
      <c r="C10" s="377"/>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78" t="s">
        <v>536</v>
      </c>
      <c r="B12" s="378"/>
      <c r="C12" s="378"/>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77" t="s">
        <v>7</v>
      </c>
      <c r="B13" s="377"/>
      <c r="C13" s="377"/>
      <c r="D13" s="96"/>
      <c r="E13" s="96"/>
      <c r="F13" s="96"/>
      <c r="G13" s="96"/>
      <c r="H13" s="96"/>
      <c r="I13" s="79"/>
      <c r="J13" s="79"/>
      <c r="K13" s="79"/>
      <c r="L13" s="79"/>
      <c r="M13" s="79"/>
      <c r="N13" s="79"/>
      <c r="O13" s="79"/>
      <c r="P13" s="79"/>
      <c r="Q13" s="79"/>
      <c r="R13" s="79"/>
      <c r="S13" s="79"/>
      <c r="T13" s="79"/>
      <c r="U13" s="79"/>
      <c r="V13" s="79"/>
    </row>
    <row r="14" spans="1:22" s="98" customFormat="1" ht="15.75" customHeight="1" x14ac:dyDescent="0.2">
      <c r="A14" s="163"/>
      <c r="B14" s="163"/>
      <c r="C14" s="163"/>
      <c r="D14" s="97"/>
      <c r="E14" s="97"/>
      <c r="F14" s="97"/>
      <c r="G14" s="97"/>
      <c r="H14" s="97"/>
      <c r="I14" s="97"/>
      <c r="J14" s="97"/>
      <c r="K14" s="97"/>
      <c r="L14" s="97"/>
      <c r="M14" s="97"/>
      <c r="N14" s="97"/>
      <c r="O14" s="97"/>
      <c r="P14" s="97"/>
      <c r="Q14" s="97"/>
      <c r="R14" s="97"/>
      <c r="S14" s="97"/>
      <c r="T14" s="97"/>
      <c r="U14" s="97"/>
      <c r="V14" s="97"/>
    </row>
    <row r="15" spans="1:22" s="99" customFormat="1" ht="28.5" customHeight="1" x14ac:dyDescent="0.2">
      <c r="A15" s="379" t="s">
        <v>518</v>
      </c>
      <c r="B15" s="379"/>
      <c r="C15" s="379"/>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72" t="s">
        <v>6</v>
      </c>
      <c r="B16" s="372"/>
      <c r="C16" s="372"/>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73" t="s">
        <v>399</v>
      </c>
      <c r="B18" s="374"/>
      <c r="C18" s="374"/>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5</v>
      </c>
      <c r="B20" s="103" t="s">
        <v>66</v>
      </c>
      <c r="C20" s="104" t="s">
        <v>65</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64</v>
      </c>
      <c r="B22" s="175" t="s">
        <v>274</v>
      </c>
      <c r="C22" s="171" t="s">
        <v>509</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107" t="s">
        <v>63</v>
      </c>
      <c r="B23" s="253" t="s">
        <v>506</v>
      </c>
      <c r="C23" s="178" t="s">
        <v>510</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68"/>
      <c r="B24" s="369"/>
      <c r="C24" s="370"/>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62</v>
      </c>
      <c r="B25" s="176" t="s">
        <v>349</v>
      </c>
      <c r="C25" s="104" t="s">
        <v>435</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61</v>
      </c>
      <c r="B26" s="176" t="s">
        <v>73</v>
      </c>
      <c r="C26" s="104" t="s">
        <v>416</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59</v>
      </c>
      <c r="B27" s="176" t="s">
        <v>72</v>
      </c>
      <c r="C27" s="104" t="s">
        <v>517</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58</v>
      </c>
      <c r="B28" s="176" t="s">
        <v>350</v>
      </c>
      <c r="C28" s="104" t="s">
        <v>417</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56</v>
      </c>
      <c r="B29" s="176" t="s">
        <v>351</v>
      </c>
      <c r="C29" s="104" t="s">
        <v>417</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54</v>
      </c>
      <c r="B30" s="176" t="s">
        <v>352</v>
      </c>
      <c r="C30" s="104" t="s">
        <v>417</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71</v>
      </c>
      <c r="B31" s="176" t="s">
        <v>353</v>
      </c>
      <c r="C31" s="104" t="s">
        <v>433</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69</v>
      </c>
      <c r="B32" s="176" t="s">
        <v>354</v>
      </c>
      <c r="C32" s="104" t="s">
        <v>417</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68</v>
      </c>
      <c r="B33" s="176" t="s">
        <v>355</v>
      </c>
      <c r="C33" s="104" t="s">
        <v>434</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369</v>
      </c>
      <c r="B34" s="176" t="s">
        <v>356</v>
      </c>
      <c r="C34" s="104" t="s">
        <v>417</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359</v>
      </c>
      <c r="B35" s="176" t="s">
        <v>70</v>
      </c>
      <c r="C35" s="104" t="s">
        <v>417</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370</v>
      </c>
      <c r="B36" s="176" t="s">
        <v>357</v>
      </c>
      <c r="C36" s="104" t="s">
        <v>417</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360</v>
      </c>
      <c r="B37" s="176" t="s">
        <v>358</v>
      </c>
      <c r="C37" s="104" t="s">
        <v>433</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371</v>
      </c>
      <c r="B38" s="176" t="s">
        <v>228</v>
      </c>
      <c r="C38" s="104" t="s">
        <v>417</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68"/>
      <c r="B39" s="369"/>
      <c r="C39" s="370"/>
      <c r="D39" s="108"/>
      <c r="E39" s="108"/>
      <c r="F39" s="108"/>
      <c r="G39" s="108"/>
      <c r="H39" s="108"/>
      <c r="I39" s="108"/>
      <c r="J39" s="108"/>
      <c r="K39" s="108"/>
      <c r="L39" s="108"/>
      <c r="M39" s="108"/>
      <c r="N39" s="108"/>
      <c r="O39" s="108"/>
      <c r="P39" s="108"/>
      <c r="Q39" s="108"/>
      <c r="R39" s="108"/>
      <c r="S39" s="108"/>
      <c r="T39" s="108"/>
      <c r="U39" s="108"/>
      <c r="V39" s="108"/>
    </row>
    <row r="40" spans="1:22" ht="78.75" x14ac:dyDescent="0.25">
      <c r="A40" s="107" t="s">
        <v>361</v>
      </c>
      <c r="B40" s="176" t="s">
        <v>412</v>
      </c>
      <c r="C40" s="171" t="s">
        <v>526</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372</v>
      </c>
      <c r="B41" s="176" t="s">
        <v>394</v>
      </c>
      <c r="C41" s="177" t="s">
        <v>417</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362</v>
      </c>
      <c r="B42" s="176" t="s">
        <v>409</v>
      </c>
      <c r="C42" s="104" t="s">
        <v>417</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375</v>
      </c>
      <c r="B43" s="176" t="s">
        <v>376</v>
      </c>
      <c r="C43" s="104" t="s">
        <v>417</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363</v>
      </c>
      <c r="B44" s="176" t="s">
        <v>400</v>
      </c>
      <c r="C44" s="104" t="s">
        <v>439</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395</v>
      </c>
      <c r="B45" s="176" t="s">
        <v>401</v>
      </c>
      <c r="C45" s="104" t="s">
        <v>417</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364</v>
      </c>
      <c r="B46" s="176" t="s">
        <v>402</v>
      </c>
      <c r="C46" s="104" t="s">
        <v>439</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68"/>
      <c r="B47" s="369"/>
      <c r="C47" s="370"/>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396</v>
      </c>
      <c r="B48" s="176" t="s">
        <v>410</v>
      </c>
      <c r="C48" s="263">
        <v>2.37242</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365</v>
      </c>
      <c r="B49" s="176" t="s">
        <v>411</v>
      </c>
      <c r="C49" s="263">
        <v>1.97702</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Q23" sqref="Q23"/>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6" customWidth="1"/>
    <col min="9" max="9" width="20.5703125" style="109" customWidth="1"/>
    <col min="10" max="10" width="20.5703125" style="116" customWidth="1"/>
    <col min="11" max="11" width="16" style="109" customWidth="1"/>
    <col min="12" max="12" width="20.5703125" style="109" customWidth="1"/>
    <col min="13" max="13" width="21.28515625" style="116"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2"/>
      <c r="J1" s="112"/>
      <c r="M1" s="112"/>
      <c r="S1" s="92" t="s">
        <v>67</v>
      </c>
    </row>
    <row r="2" spans="1:28" s="80" customFormat="1" ht="18.75" customHeight="1" x14ac:dyDescent="0.3">
      <c r="A2" s="91"/>
      <c r="H2" s="112"/>
      <c r="J2" s="112"/>
      <c r="M2" s="112"/>
      <c r="S2" s="93" t="s">
        <v>10</v>
      </c>
    </row>
    <row r="3" spans="1:28" s="80" customFormat="1" ht="18.75" x14ac:dyDescent="0.3">
      <c r="H3" s="112"/>
      <c r="J3" s="112"/>
      <c r="M3" s="112"/>
      <c r="S3" s="93" t="str">
        <f>'1. паспорт местоположение'!C3</f>
        <v>от «05» мая 2016 г. №380</v>
      </c>
    </row>
    <row r="4" spans="1:28" s="80" customFormat="1" ht="18.75" customHeight="1" x14ac:dyDescent="0.2">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row>
    <row r="5" spans="1:28" s="80" customFormat="1" ht="15.75" x14ac:dyDescent="0.2">
      <c r="A5" s="94"/>
      <c r="H5" s="112"/>
      <c r="J5" s="112"/>
      <c r="M5" s="112"/>
    </row>
    <row r="6" spans="1:28" s="80" customFormat="1" ht="18.75" x14ac:dyDescent="0.2">
      <c r="A6" s="375" t="s">
        <v>9</v>
      </c>
      <c r="B6" s="375"/>
      <c r="C6" s="375"/>
      <c r="D6" s="375"/>
      <c r="E6" s="375"/>
      <c r="F6" s="375"/>
      <c r="G6" s="375"/>
      <c r="H6" s="375"/>
      <c r="I6" s="375"/>
      <c r="J6" s="375"/>
      <c r="K6" s="375"/>
      <c r="L6" s="375"/>
      <c r="M6" s="375"/>
      <c r="N6" s="375"/>
      <c r="O6" s="375"/>
      <c r="P6" s="375"/>
      <c r="Q6" s="375"/>
      <c r="R6" s="375"/>
      <c r="S6" s="375"/>
      <c r="T6" s="79"/>
      <c r="U6" s="79"/>
      <c r="V6" s="79"/>
      <c r="W6" s="79"/>
      <c r="X6" s="79"/>
      <c r="Y6" s="79"/>
      <c r="Z6" s="79"/>
      <c r="AA6" s="79"/>
      <c r="AB6" s="79"/>
    </row>
    <row r="7" spans="1:28" s="80" customFormat="1" ht="18.75" x14ac:dyDescent="0.2">
      <c r="A7" s="375"/>
      <c r="B7" s="375"/>
      <c r="C7" s="375"/>
      <c r="D7" s="375"/>
      <c r="E7" s="375"/>
      <c r="F7" s="375"/>
      <c r="G7" s="375"/>
      <c r="H7" s="375"/>
      <c r="I7" s="375"/>
      <c r="J7" s="375"/>
      <c r="K7" s="375"/>
      <c r="L7" s="375"/>
      <c r="M7" s="375"/>
      <c r="N7" s="375"/>
      <c r="O7" s="375"/>
      <c r="P7" s="375"/>
      <c r="Q7" s="375"/>
      <c r="R7" s="375"/>
      <c r="S7" s="375"/>
      <c r="T7" s="79"/>
      <c r="U7" s="79"/>
      <c r="V7" s="79"/>
      <c r="W7" s="79"/>
      <c r="X7" s="79"/>
      <c r="Y7" s="79"/>
      <c r="Z7" s="79"/>
      <c r="AA7" s="79"/>
      <c r="AB7" s="79"/>
    </row>
    <row r="8" spans="1:28" s="80"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79"/>
      <c r="U8" s="79"/>
      <c r="V8" s="79"/>
      <c r="W8" s="79"/>
      <c r="X8" s="79"/>
      <c r="Y8" s="79"/>
      <c r="Z8" s="79"/>
      <c r="AA8" s="79"/>
      <c r="AB8" s="79"/>
    </row>
    <row r="9" spans="1:28" s="80" customFormat="1" ht="18.75" x14ac:dyDescent="0.2">
      <c r="A9" s="377" t="s">
        <v>8</v>
      </c>
      <c r="B9" s="377"/>
      <c r="C9" s="377"/>
      <c r="D9" s="377"/>
      <c r="E9" s="377"/>
      <c r="F9" s="377"/>
      <c r="G9" s="377"/>
      <c r="H9" s="377"/>
      <c r="I9" s="377"/>
      <c r="J9" s="377"/>
      <c r="K9" s="377"/>
      <c r="L9" s="377"/>
      <c r="M9" s="377"/>
      <c r="N9" s="377"/>
      <c r="O9" s="377"/>
      <c r="P9" s="377"/>
      <c r="Q9" s="377"/>
      <c r="R9" s="377"/>
      <c r="S9" s="377"/>
      <c r="T9" s="79"/>
      <c r="U9" s="79"/>
      <c r="V9" s="79"/>
      <c r="W9" s="79"/>
      <c r="X9" s="79"/>
      <c r="Y9" s="79"/>
      <c r="Z9" s="79"/>
      <c r="AA9" s="79"/>
      <c r="AB9" s="79"/>
    </row>
    <row r="10" spans="1:28" s="80" customFormat="1" ht="18.75" x14ac:dyDescent="0.2">
      <c r="A10" s="375"/>
      <c r="B10" s="375"/>
      <c r="C10" s="375"/>
      <c r="D10" s="375"/>
      <c r="E10" s="375"/>
      <c r="F10" s="375"/>
      <c r="G10" s="375"/>
      <c r="H10" s="375"/>
      <c r="I10" s="375"/>
      <c r="J10" s="375"/>
      <c r="K10" s="375"/>
      <c r="L10" s="375"/>
      <c r="M10" s="375"/>
      <c r="N10" s="375"/>
      <c r="O10" s="375"/>
      <c r="P10" s="375"/>
      <c r="Q10" s="375"/>
      <c r="R10" s="375"/>
      <c r="S10" s="375"/>
      <c r="T10" s="79"/>
      <c r="U10" s="79"/>
      <c r="V10" s="79"/>
      <c r="W10" s="79"/>
      <c r="X10" s="79"/>
      <c r="Y10" s="79"/>
      <c r="Z10" s="79"/>
      <c r="AA10" s="79"/>
      <c r="AB10" s="79"/>
    </row>
    <row r="11" spans="1:28" s="80" customFormat="1" ht="18.75" x14ac:dyDescent="0.2">
      <c r="A11" s="380" t="str">
        <f>'1. паспорт местоположение'!A12:C12</f>
        <v>M_NS3400.VL.0023</v>
      </c>
      <c r="B11" s="380"/>
      <c r="C11" s="380"/>
      <c r="D11" s="380"/>
      <c r="E11" s="380"/>
      <c r="F11" s="380"/>
      <c r="G11" s="380"/>
      <c r="H11" s="380"/>
      <c r="I11" s="380"/>
      <c r="J11" s="380"/>
      <c r="K11" s="380"/>
      <c r="L11" s="380"/>
      <c r="M11" s="380"/>
      <c r="N11" s="380"/>
      <c r="O11" s="380"/>
      <c r="P11" s="380"/>
      <c r="Q11" s="380"/>
      <c r="R11" s="380"/>
      <c r="S11" s="380"/>
      <c r="T11" s="79"/>
      <c r="U11" s="79"/>
      <c r="V11" s="79"/>
      <c r="W11" s="79"/>
      <c r="X11" s="79"/>
      <c r="Y11" s="79"/>
      <c r="Z11" s="79"/>
      <c r="AA11" s="79"/>
      <c r="AB11" s="79"/>
    </row>
    <row r="12" spans="1:28" s="80"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79"/>
      <c r="U12" s="79"/>
      <c r="V12" s="79"/>
      <c r="W12" s="79"/>
      <c r="X12" s="79"/>
      <c r="Y12" s="79"/>
      <c r="Z12" s="79"/>
      <c r="AA12" s="79"/>
      <c r="AB12" s="79"/>
    </row>
    <row r="13" spans="1:28" s="98"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164"/>
      <c r="U13" s="164"/>
      <c r="V13" s="164"/>
      <c r="W13" s="164"/>
      <c r="X13" s="164"/>
      <c r="Y13" s="164"/>
      <c r="Z13" s="164"/>
      <c r="AA13" s="164"/>
      <c r="AB13" s="164"/>
    </row>
    <row r="14" spans="1:28" s="99" customFormat="1" ht="18" customHeight="1" x14ac:dyDescent="0.2">
      <c r="A14" s="380"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80"/>
      <c r="C14" s="380"/>
      <c r="D14" s="380"/>
      <c r="E14" s="380"/>
      <c r="F14" s="380"/>
      <c r="G14" s="380"/>
      <c r="H14" s="380"/>
      <c r="I14" s="380"/>
      <c r="J14" s="380"/>
      <c r="K14" s="380"/>
      <c r="L14" s="380"/>
      <c r="M14" s="380"/>
      <c r="N14" s="380"/>
      <c r="O14" s="380"/>
      <c r="P14" s="380"/>
      <c r="Q14" s="380"/>
      <c r="R14" s="380"/>
      <c r="S14" s="380"/>
      <c r="T14" s="78"/>
      <c r="U14" s="78"/>
      <c r="V14" s="78"/>
      <c r="W14" s="78"/>
      <c r="X14" s="78"/>
      <c r="Y14" s="78"/>
      <c r="Z14" s="78"/>
      <c r="AA14" s="78"/>
      <c r="AB14" s="78"/>
    </row>
    <row r="15" spans="1:28" s="99"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96"/>
      <c r="U15" s="96"/>
      <c r="V15" s="96"/>
      <c r="W15" s="96"/>
      <c r="X15" s="96"/>
      <c r="Y15" s="96"/>
      <c r="Z15" s="96"/>
      <c r="AA15" s="96"/>
      <c r="AB15" s="96"/>
    </row>
    <row r="16" spans="1:28" s="99"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65"/>
      <c r="U16" s="165"/>
      <c r="V16" s="165"/>
      <c r="W16" s="165"/>
      <c r="X16" s="165"/>
      <c r="Y16" s="165"/>
    </row>
    <row r="17" spans="1:28" s="99" customFormat="1" ht="45.75" customHeight="1" x14ac:dyDescent="0.2">
      <c r="A17" s="373" t="s">
        <v>374</v>
      </c>
      <c r="B17" s="373"/>
      <c r="C17" s="373"/>
      <c r="D17" s="373"/>
      <c r="E17" s="373"/>
      <c r="F17" s="373"/>
      <c r="G17" s="373"/>
      <c r="H17" s="373"/>
      <c r="I17" s="373"/>
      <c r="J17" s="373"/>
      <c r="K17" s="373"/>
      <c r="L17" s="373"/>
      <c r="M17" s="373"/>
      <c r="N17" s="373"/>
      <c r="O17" s="373"/>
      <c r="P17" s="373"/>
      <c r="Q17" s="373"/>
      <c r="R17" s="373"/>
      <c r="S17" s="373"/>
      <c r="T17" s="101"/>
      <c r="U17" s="101"/>
      <c r="V17" s="101"/>
      <c r="W17" s="101"/>
      <c r="X17" s="101"/>
      <c r="Y17" s="101"/>
      <c r="Z17" s="101"/>
      <c r="AA17" s="101"/>
      <c r="AB17" s="101"/>
    </row>
    <row r="18" spans="1:28" s="99"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65"/>
      <c r="U18" s="165"/>
      <c r="V18" s="165"/>
      <c r="W18" s="165"/>
      <c r="X18" s="165"/>
      <c r="Y18" s="165"/>
    </row>
    <row r="19" spans="1:28" s="99" customFormat="1" ht="30.75" customHeight="1" x14ac:dyDescent="0.2">
      <c r="A19" s="383" t="s">
        <v>5</v>
      </c>
      <c r="B19" s="383" t="s">
        <v>98</v>
      </c>
      <c r="C19" s="387" t="s">
        <v>289</v>
      </c>
      <c r="D19" s="383" t="s">
        <v>288</v>
      </c>
      <c r="E19" s="383" t="s">
        <v>97</v>
      </c>
      <c r="F19" s="383" t="s">
        <v>96</v>
      </c>
      <c r="G19" s="383" t="s">
        <v>284</v>
      </c>
      <c r="H19" s="384" t="s">
        <v>95</v>
      </c>
      <c r="I19" s="383" t="s">
        <v>94</v>
      </c>
      <c r="J19" s="384" t="s">
        <v>93</v>
      </c>
      <c r="K19" s="383" t="s">
        <v>92</v>
      </c>
      <c r="L19" s="383" t="s">
        <v>91</v>
      </c>
      <c r="M19" s="384" t="s">
        <v>90</v>
      </c>
      <c r="N19" s="383" t="s">
        <v>89</v>
      </c>
      <c r="O19" s="383" t="s">
        <v>88</v>
      </c>
      <c r="P19" s="383" t="s">
        <v>87</v>
      </c>
      <c r="Q19" s="383" t="s">
        <v>287</v>
      </c>
      <c r="R19" s="383"/>
      <c r="S19" s="383" t="s">
        <v>368</v>
      </c>
      <c r="T19" s="165"/>
      <c r="U19" s="165"/>
      <c r="V19" s="165"/>
      <c r="W19" s="165"/>
      <c r="X19" s="165"/>
      <c r="Y19" s="165"/>
    </row>
    <row r="20" spans="1:28" s="99" customFormat="1" ht="157.5" x14ac:dyDescent="0.2">
      <c r="A20" s="383"/>
      <c r="B20" s="383"/>
      <c r="C20" s="388"/>
      <c r="D20" s="383"/>
      <c r="E20" s="383"/>
      <c r="F20" s="383"/>
      <c r="G20" s="383"/>
      <c r="H20" s="384"/>
      <c r="I20" s="383"/>
      <c r="J20" s="384"/>
      <c r="K20" s="383"/>
      <c r="L20" s="383"/>
      <c r="M20" s="384"/>
      <c r="N20" s="383"/>
      <c r="O20" s="383"/>
      <c r="P20" s="383"/>
      <c r="Q20" s="180" t="s">
        <v>285</v>
      </c>
      <c r="R20" s="182" t="s">
        <v>286</v>
      </c>
      <c r="S20" s="383"/>
      <c r="T20" s="164"/>
      <c r="U20" s="164"/>
      <c r="V20" s="164"/>
      <c r="W20" s="164"/>
      <c r="X20" s="164"/>
      <c r="Y20" s="164"/>
      <c r="Z20" s="106"/>
      <c r="AA20" s="106"/>
      <c r="AB20" s="106"/>
    </row>
    <row r="21" spans="1:28" s="99" customFormat="1" ht="18.75" x14ac:dyDescent="0.2">
      <c r="A21" s="180">
        <v>1</v>
      </c>
      <c r="B21" s="113">
        <v>2</v>
      </c>
      <c r="C21" s="180">
        <v>3</v>
      </c>
      <c r="D21" s="113">
        <v>4</v>
      </c>
      <c r="E21" s="180">
        <v>5</v>
      </c>
      <c r="F21" s="113">
        <v>6</v>
      </c>
      <c r="G21" s="180">
        <v>7</v>
      </c>
      <c r="H21" s="114">
        <v>8</v>
      </c>
      <c r="I21" s="180">
        <v>9</v>
      </c>
      <c r="J21" s="114">
        <v>10</v>
      </c>
      <c r="K21" s="180">
        <v>11</v>
      </c>
      <c r="L21" s="113">
        <v>12</v>
      </c>
      <c r="M21" s="181">
        <v>13</v>
      </c>
      <c r="N21" s="113">
        <v>14</v>
      </c>
      <c r="O21" s="180">
        <v>15</v>
      </c>
      <c r="P21" s="113">
        <v>16</v>
      </c>
      <c r="Q21" s="180">
        <v>17</v>
      </c>
      <c r="R21" s="113">
        <v>18</v>
      </c>
      <c r="S21" s="180">
        <v>19</v>
      </c>
      <c r="T21" s="164"/>
      <c r="U21" s="164"/>
      <c r="V21" s="164"/>
      <c r="W21" s="164"/>
      <c r="X21" s="164"/>
      <c r="Y21" s="164"/>
      <c r="Z21" s="106"/>
      <c r="AA21" s="106"/>
      <c r="AB21" s="106"/>
    </row>
    <row r="22" spans="1:28" s="168" customFormat="1" ht="234" customHeight="1" x14ac:dyDescent="0.2">
      <c r="A22" s="172">
        <v>1</v>
      </c>
      <c r="B22" s="169" t="s">
        <v>519</v>
      </c>
      <c r="C22" s="169" t="s">
        <v>433</v>
      </c>
      <c r="D22" s="169" t="s">
        <v>511</v>
      </c>
      <c r="E22" s="170" t="s">
        <v>520</v>
      </c>
      <c r="F22" s="170" t="s">
        <v>515</v>
      </c>
      <c r="G22" s="170" t="s">
        <v>521</v>
      </c>
      <c r="H22" s="171">
        <v>0.33</v>
      </c>
      <c r="I22" s="169">
        <v>0</v>
      </c>
      <c r="J22" s="171">
        <v>0.33</v>
      </c>
      <c r="K22" s="169">
        <v>10</v>
      </c>
      <c r="L22" s="169">
        <v>3</v>
      </c>
      <c r="M22" s="254" t="s">
        <v>439</v>
      </c>
      <c r="N22" s="254" t="s">
        <v>439</v>
      </c>
      <c r="O22" s="254" t="s">
        <v>439</v>
      </c>
      <c r="P22" s="254" t="s">
        <v>439</v>
      </c>
      <c r="Q22" s="299" t="s">
        <v>522</v>
      </c>
      <c r="R22" s="171" t="s">
        <v>433</v>
      </c>
      <c r="S22" s="258">
        <v>2.4260590799999999</v>
      </c>
      <c r="T22" s="166"/>
      <c r="U22" s="166"/>
      <c r="V22" s="166"/>
      <c r="W22" s="166"/>
      <c r="X22" s="166"/>
      <c r="Y22" s="166"/>
      <c r="Z22" s="167"/>
      <c r="AA22" s="167"/>
      <c r="AB22" s="167"/>
    </row>
    <row r="23" spans="1:28" x14ac:dyDescent="0.25">
      <c r="A23" s="108"/>
      <c r="B23" s="108"/>
      <c r="C23" s="108"/>
      <c r="D23" s="108"/>
      <c r="E23" s="108"/>
      <c r="F23" s="108"/>
      <c r="G23" s="108"/>
      <c r="H23" s="115"/>
      <c r="I23" s="108"/>
      <c r="J23" s="115"/>
      <c r="K23" s="108"/>
      <c r="L23" s="108"/>
      <c r="M23" s="115"/>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5"/>
      <c r="I24" s="108"/>
      <c r="J24" s="115"/>
      <c r="K24" s="108"/>
      <c r="L24" s="108"/>
      <c r="M24" s="115"/>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5"/>
      <c r="I25" s="108"/>
      <c r="J25" s="115"/>
      <c r="K25" s="108"/>
      <c r="L25" s="108"/>
      <c r="M25" s="115"/>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5"/>
      <c r="I26" s="108"/>
      <c r="J26" s="115"/>
      <c r="K26" s="108"/>
      <c r="L26" s="108"/>
      <c r="M26" s="115"/>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5"/>
      <c r="I27" s="108"/>
      <c r="J27" s="115"/>
      <c r="K27" s="108"/>
      <c r="L27" s="108"/>
      <c r="M27" s="115"/>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5"/>
      <c r="I28" s="108"/>
      <c r="J28" s="115"/>
      <c r="K28" s="108"/>
      <c r="L28" s="108"/>
      <c r="M28" s="115"/>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5"/>
      <c r="I29" s="108"/>
      <c r="J29" s="115"/>
      <c r="K29" s="108"/>
      <c r="L29" s="108"/>
      <c r="M29" s="115"/>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5"/>
      <c r="I30" s="108"/>
      <c r="J30" s="115"/>
      <c r="K30" s="108"/>
      <c r="L30" s="108"/>
      <c r="M30" s="115"/>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5"/>
      <c r="I31" s="108"/>
      <c r="J31" s="115"/>
      <c r="K31" s="108"/>
      <c r="L31" s="108"/>
      <c r="M31" s="115"/>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5"/>
      <c r="I32" s="108"/>
      <c r="J32" s="115"/>
      <c r="K32" s="108"/>
      <c r="L32" s="108"/>
      <c r="M32" s="115"/>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5"/>
      <c r="I33" s="108"/>
      <c r="J33" s="115"/>
      <c r="K33" s="108"/>
      <c r="L33" s="108"/>
      <c r="M33" s="115"/>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5"/>
      <c r="I34" s="108"/>
      <c r="J34" s="115"/>
      <c r="K34" s="108"/>
      <c r="L34" s="108"/>
      <c r="M34" s="115"/>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5"/>
      <c r="I35" s="108"/>
      <c r="J35" s="115"/>
      <c r="K35" s="108"/>
      <c r="L35" s="108"/>
      <c r="M35" s="115"/>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5"/>
      <c r="I36" s="108"/>
      <c r="J36" s="115"/>
      <c r="K36" s="108"/>
      <c r="L36" s="108"/>
      <c r="M36" s="115"/>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5"/>
      <c r="I37" s="108"/>
      <c r="J37" s="115"/>
      <c r="K37" s="108"/>
      <c r="L37" s="108"/>
      <c r="M37" s="115"/>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5"/>
      <c r="I38" s="108"/>
      <c r="J38" s="115"/>
      <c r="K38" s="108"/>
      <c r="L38" s="108"/>
      <c r="M38" s="115"/>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5"/>
      <c r="I39" s="108"/>
      <c r="J39" s="115"/>
      <c r="K39" s="108"/>
      <c r="L39" s="108"/>
      <c r="M39" s="115"/>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5"/>
      <c r="I40" s="108"/>
      <c r="J40" s="115"/>
      <c r="K40" s="108"/>
      <c r="L40" s="108"/>
      <c r="M40" s="115"/>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5"/>
      <c r="I41" s="108"/>
      <c r="J41" s="115"/>
      <c r="K41" s="108"/>
      <c r="L41" s="108"/>
      <c r="M41" s="115"/>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5"/>
      <c r="I42" s="108"/>
      <c r="J42" s="115"/>
      <c r="K42" s="108"/>
      <c r="L42" s="108"/>
      <c r="M42" s="115"/>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5"/>
      <c r="I43" s="108"/>
      <c r="J43" s="115"/>
      <c r="K43" s="108"/>
      <c r="L43" s="108"/>
      <c r="M43" s="115"/>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5"/>
      <c r="I44" s="108"/>
      <c r="J44" s="115"/>
      <c r="K44" s="108"/>
      <c r="L44" s="108"/>
      <c r="M44" s="115"/>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5"/>
      <c r="I45" s="108"/>
      <c r="J45" s="115"/>
      <c r="K45" s="108"/>
      <c r="L45" s="108"/>
      <c r="M45" s="115"/>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5"/>
      <c r="I46" s="108"/>
      <c r="J46" s="115"/>
      <c r="K46" s="108"/>
      <c r="L46" s="108"/>
      <c r="M46" s="115"/>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5"/>
      <c r="I47" s="108"/>
      <c r="J47" s="115"/>
      <c r="K47" s="108"/>
      <c r="L47" s="108"/>
      <c r="M47" s="115"/>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5"/>
      <c r="I48" s="108"/>
      <c r="J48" s="115"/>
      <c r="K48" s="108"/>
      <c r="L48" s="108"/>
      <c r="M48" s="115"/>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5"/>
      <c r="I49" s="108"/>
      <c r="J49" s="115"/>
      <c r="K49" s="108"/>
      <c r="L49" s="108"/>
      <c r="M49" s="115"/>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5"/>
      <c r="I50" s="108"/>
      <c r="J50" s="115"/>
      <c r="K50" s="108"/>
      <c r="L50" s="108"/>
      <c r="M50" s="115"/>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5"/>
      <c r="I51" s="108"/>
      <c r="J51" s="115"/>
      <c r="K51" s="108"/>
      <c r="L51" s="108"/>
      <c r="M51" s="115"/>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5"/>
      <c r="I52" s="108"/>
      <c r="J52" s="115"/>
      <c r="K52" s="108"/>
      <c r="L52" s="108"/>
      <c r="M52" s="115"/>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5"/>
      <c r="I53" s="108"/>
      <c r="J53" s="115"/>
      <c r="K53" s="108"/>
      <c r="L53" s="108"/>
      <c r="M53" s="115"/>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5"/>
      <c r="I54" s="108"/>
      <c r="J54" s="115"/>
      <c r="K54" s="108"/>
      <c r="L54" s="108"/>
      <c r="M54" s="115"/>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5"/>
      <c r="I55" s="108"/>
      <c r="J55" s="115"/>
      <c r="K55" s="108"/>
      <c r="L55" s="108"/>
      <c r="M55" s="115"/>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5"/>
      <c r="I56" s="108"/>
      <c r="J56" s="115"/>
      <c r="K56" s="108"/>
      <c r="L56" s="108"/>
      <c r="M56" s="115"/>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5"/>
      <c r="I57" s="108"/>
      <c r="J57" s="115"/>
      <c r="K57" s="108"/>
      <c r="L57" s="108"/>
      <c r="M57" s="115"/>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5"/>
      <c r="I58" s="108"/>
      <c r="J58" s="115"/>
      <c r="K58" s="108"/>
      <c r="L58" s="108"/>
      <c r="M58" s="115"/>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5"/>
      <c r="I59" s="108"/>
      <c r="J59" s="115"/>
      <c r="K59" s="108"/>
      <c r="L59" s="108"/>
      <c r="M59" s="115"/>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5"/>
      <c r="I60" s="108"/>
      <c r="J60" s="115"/>
      <c r="K60" s="108"/>
      <c r="L60" s="108"/>
      <c r="M60" s="115"/>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5"/>
      <c r="I61" s="108"/>
      <c r="J61" s="115"/>
      <c r="K61" s="108"/>
      <c r="L61" s="108"/>
      <c r="M61" s="115"/>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5"/>
      <c r="I62" s="108"/>
      <c r="J62" s="115"/>
      <c r="K62" s="108"/>
      <c r="L62" s="108"/>
      <c r="M62" s="115"/>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5"/>
      <c r="I63" s="108"/>
      <c r="J63" s="115"/>
      <c r="K63" s="108"/>
      <c r="L63" s="108"/>
      <c r="M63" s="115"/>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5"/>
      <c r="I64" s="108"/>
      <c r="J64" s="115"/>
      <c r="K64" s="108"/>
      <c r="L64" s="108"/>
      <c r="M64" s="115"/>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5"/>
      <c r="I65" s="108"/>
      <c r="J65" s="115"/>
      <c r="K65" s="108"/>
      <c r="L65" s="108"/>
      <c r="M65" s="115"/>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5"/>
      <c r="I66" s="108"/>
      <c r="J66" s="115"/>
      <c r="K66" s="108"/>
      <c r="L66" s="108"/>
      <c r="M66" s="115"/>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5"/>
      <c r="I67" s="108"/>
      <c r="J67" s="115"/>
      <c r="K67" s="108"/>
      <c r="L67" s="108"/>
      <c r="M67" s="115"/>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5"/>
      <c r="I68" s="108"/>
      <c r="J68" s="115"/>
      <c r="K68" s="108"/>
      <c r="L68" s="108"/>
      <c r="M68" s="115"/>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5"/>
      <c r="I69" s="108"/>
      <c r="J69" s="115"/>
      <c r="K69" s="108"/>
      <c r="L69" s="108"/>
      <c r="M69" s="115"/>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5"/>
      <c r="I70" s="108"/>
      <c r="J70" s="115"/>
      <c r="K70" s="108"/>
      <c r="L70" s="108"/>
      <c r="M70" s="115"/>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5"/>
      <c r="I71" s="108"/>
      <c r="J71" s="115"/>
      <c r="K71" s="108"/>
      <c r="L71" s="108"/>
      <c r="M71" s="115"/>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5"/>
      <c r="I72" s="108"/>
      <c r="J72" s="115"/>
      <c r="K72" s="108"/>
      <c r="L72" s="108"/>
      <c r="M72" s="115"/>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5"/>
      <c r="I73" s="108"/>
      <c r="J73" s="115"/>
      <c r="K73" s="108"/>
      <c r="L73" s="108"/>
      <c r="M73" s="115"/>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5"/>
      <c r="I74" s="108"/>
      <c r="J74" s="115"/>
      <c r="K74" s="108"/>
      <c r="L74" s="108"/>
      <c r="M74" s="115"/>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5"/>
      <c r="I75" s="108"/>
      <c r="J75" s="115"/>
      <c r="K75" s="108"/>
      <c r="L75" s="108"/>
      <c r="M75" s="115"/>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5"/>
      <c r="I76" s="108"/>
      <c r="J76" s="115"/>
      <c r="K76" s="108"/>
      <c r="L76" s="108"/>
      <c r="M76" s="115"/>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5"/>
      <c r="I77" s="108"/>
      <c r="J77" s="115"/>
      <c r="K77" s="108"/>
      <c r="L77" s="108"/>
      <c r="M77" s="115"/>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5"/>
      <c r="I78" s="108"/>
      <c r="J78" s="115"/>
      <c r="K78" s="108"/>
      <c r="L78" s="108"/>
      <c r="M78" s="115"/>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5"/>
      <c r="I79" s="108"/>
      <c r="J79" s="115"/>
      <c r="K79" s="108"/>
      <c r="L79" s="108"/>
      <c r="M79" s="115"/>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5"/>
      <c r="I80" s="108"/>
      <c r="J80" s="115"/>
      <c r="K80" s="108"/>
      <c r="L80" s="108"/>
      <c r="M80" s="115"/>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5"/>
      <c r="I81" s="108"/>
      <c r="J81" s="115"/>
      <c r="K81" s="108"/>
      <c r="L81" s="108"/>
      <c r="M81" s="115"/>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5"/>
      <c r="I82" s="108"/>
      <c r="J82" s="115"/>
      <c r="K82" s="108"/>
      <c r="L82" s="108"/>
      <c r="M82" s="115"/>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5"/>
      <c r="I83" s="108"/>
      <c r="J83" s="115"/>
      <c r="K83" s="108"/>
      <c r="L83" s="108"/>
      <c r="M83" s="115"/>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5"/>
      <c r="I84" s="108"/>
      <c r="J84" s="115"/>
      <c r="K84" s="108"/>
      <c r="L84" s="108"/>
      <c r="M84" s="115"/>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5"/>
      <c r="I85" s="108"/>
      <c r="J85" s="115"/>
      <c r="K85" s="108"/>
      <c r="L85" s="108"/>
      <c r="M85" s="115"/>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5"/>
      <c r="I86" s="108"/>
      <c r="J86" s="115"/>
      <c r="K86" s="108"/>
      <c r="L86" s="108"/>
      <c r="M86" s="115"/>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5"/>
      <c r="I87" s="108"/>
      <c r="J87" s="115"/>
      <c r="K87" s="108"/>
      <c r="L87" s="108"/>
      <c r="M87" s="115"/>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5"/>
      <c r="I88" s="108"/>
      <c r="J88" s="115"/>
      <c r="K88" s="108"/>
      <c r="L88" s="108"/>
      <c r="M88" s="115"/>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5"/>
      <c r="I89" s="108"/>
      <c r="J89" s="115"/>
      <c r="K89" s="108"/>
      <c r="L89" s="108"/>
      <c r="M89" s="115"/>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5"/>
      <c r="I90" s="108"/>
      <c r="J90" s="115"/>
      <c r="K90" s="108"/>
      <c r="L90" s="108"/>
      <c r="M90" s="115"/>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5"/>
      <c r="I91" s="108"/>
      <c r="J91" s="115"/>
      <c r="K91" s="108"/>
      <c r="L91" s="108"/>
      <c r="M91" s="115"/>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5"/>
      <c r="I92" s="108"/>
      <c r="J92" s="115"/>
      <c r="K92" s="108"/>
      <c r="L92" s="108"/>
      <c r="M92" s="115"/>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5"/>
      <c r="I93" s="108"/>
      <c r="J93" s="115"/>
      <c r="K93" s="108"/>
      <c r="L93" s="108"/>
      <c r="M93" s="115"/>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5"/>
      <c r="I94" s="108"/>
      <c r="J94" s="115"/>
      <c r="K94" s="108"/>
      <c r="L94" s="108"/>
      <c r="M94" s="115"/>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5"/>
      <c r="I95" s="108"/>
      <c r="J95" s="115"/>
      <c r="K95" s="108"/>
      <c r="L95" s="108"/>
      <c r="M95" s="115"/>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5"/>
      <c r="I96" s="108"/>
      <c r="J96" s="115"/>
      <c r="K96" s="108"/>
      <c r="L96" s="108"/>
      <c r="M96" s="115"/>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5"/>
      <c r="I97" s="108"/>
      <c r="J97" s="115"/>
      <c r="K97" s="108"/>
      <c r="L97" s="108"/>
      <c r="M97" s="115"/>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5"/>
      <c r="I98" s="108"/>
      <c r="J98" s="115"/>
      <c r="K98" s="108"/>
      <c r="L98" s="108"/>
      <c r="M98" s="115"/>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5"/>
      <c r="I99" s="108"/>
      <c r="J99" s="115"/>
      <c r="K99" s="108"/>
      <c r="L99" s="108"/>
      <c r="M99" s="115"/>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5"/>
      <c r="I100" s="108"/>
      <c r="J100" s="115"/>
      <c r="K100" s="108"/>
      <c r="L100" s="108"/>
      <c r="M100" s="115"/>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5"/>
      <c r="I101" s="108"/>
      <c r="J101" s="115"/>
      <c r="K101" s="108"/>
      <c r="L101" s="108"/>
      <c r="M101" s="115"/>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5"/>
      <c r="I102" s="108"/>
      <c r="J102" s="115"/>
      <c r="K102" s="108"/>
      <c r="L102" s="108"/>
      <c r="M102" s="115"/>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5"/>
      <c r="I103" s="108"/>
      <c r="J103" s="115"/>
      <c r="K103" s="108"/>
      <c r="L103" s="108"/>
      <c r="M103" s="115"/>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5"/>
      <c r="I104" s="108"/>
      <c r="J104" s="115"/>
      <c r="K104" s="108"/>
      <c r="L104" s="108"/>
      <c r="M104" s="115"/>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5"/>
      <c r="I105" s="108"/>
      <c r="J105" s="115"/>
      <c r="K105" s="108"/>
      <c r="L105" s="108"/>
      <c r="M105" s="115"/>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5"/>
      <c r="I106" s="108"/>
      <c r="J106" s="115"/>
      <c r="K106" s="108"/>
      <c r="L106" s="108"/>
      <c r="M106" s="115"/>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5"/>
      <c r="I107" s="108"/>
      <c r="J107" s="115"/>
      <c r="K107" s="108"/>
      <c r="L107" s="108"/>
      <c r="M107" s="115"/>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5"/>
      <c r="I108" s="108"/>
      <c r="J108" s="115"/>
      <c r="K108" s="108"/>
      <c r="L108" s="108"/>
      <c r="M108" s="115"/>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5"/>
      <c r="I109" s="108"/>
      <c r="J109" s="115"/>
      <c r="K109" s="108"/>
      <c r="L109" s="108"/>
      <c r="M109" s="115"/>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5"/>
      <c r="I110" s="108"/>
      <c r="J110" s="115"/>
      <c r="K110" s="108"/>
      <c r="L110" s="108"/>
      <c r="M110" s="115"/>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5"/>
      <c r="I111" s="108"/>
      <c r="J111" s="115"/>
      <c r="K111" s="108"/>
      <c r="L111" s="108"/>
      <c r="M111" s="115"/>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5"/>
      <c r="I112" s="108"/>
      <c r="J112" s="115"/>
      <c r="K112" s="108"/>
      <c r="L112" s="108"/>
      <c r="M112" s="115"/>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5"/>
      <c r="I113" s="108"/>
      <c r="J113" s="115"/>
      <c r="K113" s="108"/>
      <c r="L113" s="108"/>
      <c r="M113" s="115"/>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5"/>
      <c r="I114" s="108"/>
      <c r="J114" s="115"/>
      <c r="K114" s="108"/>
      <c r="L114" s="108"/>
      <c r="M114" s="115"/>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5"/>
      <c r="I115" s="108"/>
      <c r="J115" s="115"/>
      <c r="K115" s="108"/>
      <c r="L115" s="108"/>
      <c r="M115" s="115"/>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5"/>
      <c r="I116" s="108"/>
      <c r="J116" s="115"/>
      <c r="K116" s="108"/>
      <c r="L116" s="108"/>
      <c r="M116" s="115"/>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5"/>
      <c r="I117" s="108"/>
      <c r="J117" s="115"/>
      <c r="K117" s="108"/>
      <c r="L117" s="108"/>
      <c r="M117" s="115"/>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5"/>
      <c r="I118" s="108"/>
      <c r="J118" s="115"/>
      <c r="K118" s="108"/>
      <c r="L118" s="108"/>
      <c r="M118" s="115"/>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5"/>
      <c r="I119" s="108"/>
      <c r="J119" s="115"/>
      <c r="K119" s="108"/>
      <c r="L119" s="108"/>
      <c r="M119" s="115"/>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5"/>
      <c r="I120" s="108"/>
      <c r="J120" s="115"/>
      <c r="K120" s="108"/>
      <c r="L120" s="108"/>
      <c r="M120" s="115"/>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5"/>
      <c r="I121" s="108"/>
      <c r="J121" s="115"/>
      <c r="K121" s="108"/>
      <c r="L121" s="108"/>
      <c r="M121" s="115"/>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5"/>
      <c r="I122" s="108"/>
      <c r="J122" s="115"/>
      <c r="K122" s="108"/>
      <c r="L122" s="108"/>
      <c r="M122" s="115"/>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5"/>
      <c r="I123" s="108"/>
      <c r="J123" s="115"/>
      <c r="K123" s="108"/>
      <c r="L123" s="108"/>
      <c r="M123" s="115"/>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5"/>
      <c r="I124" s="108"/>
      <c r="J124" s="115"/>
      <c r="K124" s="108"/>
      <c r="L124" s="108"/>
      <c r="M124" s="115"/>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5"/>
      <c r="I125" s="108"/>
      <c r="J125" s="115"/>
      <c r="K125" s="108"/>
      <c r="L125" s="108"/>
      <c r="M125" s="115"/>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5"/>
      <c r="I126" s="108"/>
      <c r="J126" s="115"/>
      <c r="K126" s="108"/>
      <c r="L126" s="108"/>
      <c r="M126" s="115"/>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5"/>
      <c r="I127" s="108"/>
      <c r="J127" s="115"/>
      <c r="K127" s="108"/>
      <c r="L127" s="108"/>
      <c r="M127" s="115"/>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5"/>
      <c r="I128" s="108"/>
      <c r="J128" s="115"/>
      <c r="K128" s="108"/>
      <c r="L128" s="108"/>
      <c r="M128" s="115"/>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5"/>
      <c r="I129" s="108"/>
      <c r="J129" s="115"/>
      <c r="K129" s="108"/>
      <c r="L129" s="108"/>
      <c r="M129" s="115"/>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5"/>
      <c r="I130" s="108"/>
      <c r="J130" s="115"/>
      <c r="K130" s="108"/>
      <c r="L130" s="108"/>
      <c r="M130" s="115"/>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5"/>
      <c r="I131" s="108"/>
      <c r="J131" s="115"/>
      <c r="K131" s="108"/>
      <c r="L131" s="108"/>
      <c r="M131" s="115"/>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5"/>
      <c r="I132" s="108"/>
      <c r="J132" s="115"/>
      <c r="K132" s="108"/>
      <c r="L132" s="108"/>
      <c r="M132" s="115"/>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5"/>
      <c r="I133" s="108"/>
      <c r="J133" s="115"/>
      <c r="K133" s="108"/>
      <c r="L133" s="108"/>
      <c r="M133" s="115"/>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5"/>
      <c r="I134" s="108"/>
      <c r="J134" s="115"/>
      <c r="K134" s="108"/>
      <c r="L134" s="108"/>
      <c r="M134" s="115"/>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5"/>
      <c r="I135" s="108"/>
      <c r="J135" s="115"/>
      <c r="K135" s="108"/>
      <c r="L135" s="108"/>
      <c r="M135" s="115"/>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5"/>
      <c r="I136" s="108"/>
      <c r="J136" s="115"/>
      <c r="K136" s="108"/>
      <c r="L136" s="108"/>
      <c r="M136" s="115"/>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5"/>
      <c r="I137" s="108"/>
      <c r="J137" s="115"/>
      <c r="K137" s="108"/>
      <c r="L137" s="108"/>
      <c r="M137" s="115"/>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5"/>
      <c r="I138" s="108"/>
      <c r="J138" s="115"/>
      <c r="K138" s="108"/>
      <c r="L138" s="108"/>
      <c r="M138" s="115"/>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5"/>
      <c r="I139" s="108"/>
      <c r="J139" s="115"/>
      <c r="K139" s="108"/>
      <c r="L139" s="108"/>
      <c r="M139" s="115"/>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5"/>
      <c r="I140" s="108"/>
      <c r="J140" s="115"/>
      <c r="K140" s="108"/>
      <c r="L140" s="108"/>
      <c r="M140" s="115"/>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5"/>
      <c r="I141" s="108"/>
      <c r="J141" s="115"/>
      <c r="K141" s="108"/>
      <c r="L141" s="108"/>
      <c r="M141" s="115"/>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5"/>
      <c r="I142" s="108"/>
      <c r="J142" s="115"/>
      <c r="K142" s="108"/>
      <c r="L142" s="108"/>
      <c r="M142" s="115"/>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5"/>
      <c r="I143" s="108"/>
      <c r="J143" s="115"/>
      <c r="K143" s="108"/>
      <c r="L143" s="108"/>
      <c r="M143" s="115"/>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5"/>
      <c r="I144" s="108"/>
      <c r="J144" s="115"/>
      <c r="K144" s="108"/>
      <c r="L144" s="108"/>
      <c r="M144" s="115"/>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5"/>
      <c r="I145" s="108"/>
      <c r="J145" s="115"/>
      <c r="K145" s="108"/>
      <c r="L145" s="108"/>
      <c r="M145" s="115"/>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5"/>
      <c r="I146" s="108"/>
      <c r="J146" s="115"/>
      <c r="K146" s="108"/>
      <c r="L146" s="108"/>
      <c r="M146" s="115"/>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5"/>
      <c r="I147" s="108"/>
      <c r="J147" s="115"/>
      <c r="K147" s="108"/>
      <c r="L147" s="108"/>
      <c r="M147" s="115"/>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5"/>
      <c r="I148" s="108"/>
      <c r="J148" s="115"/>
      <c r="K148" s="108"/>
      <c r="L148" s="108"/>
      <c r="M148" s="115"/>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5"/>
      <c r="I149" s="108"/>
      <c r="J149" s="115"/>
      <c r="K149" s="108"/>
      <c r="L149" s="108"/>
      <c r="M149" s="115"/>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5"/>
      <c r="I150" s="108"/>
      <c r="J150" s="115"/>
      <c r="K150" s="108"/>
      <c r="L150" s="108"/>
      <c r="M150" s="115"/>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5"/>
      <c r="I151" s="108"/>
      <c r="J151" s="115"/>
      <c r="K151" s="108"/>
      <c r="L151" s="108"/>
      <c r="M151" s="115"/>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5"/>
      <c r="I152" s="108"/>
      <c r="J152" s="115"/>
      <c r="K152" s="108"/>
      <c r="L152" s="108"/>
      <c r="M152" s="115"/>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5"/>
      <c r="I153" s="108"/>
      <c r="J153" s="115"/>
      <c r="K153" s="108"/>
      <c r="L153" s="108"/>
      <c r="M153" s="115"/>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5"/>
      <c r="I154" s="108"/>
      <c r="J154" s="115"/>
      <c r="K154" s="108"/>
      <c r="L154" s="108"/>
      <c r="M154" s="115"/>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5"/>
      <c r="I155" s="108"/>
      <c r="J155" s="115"/>
      <c r="K155" s="108"/>
      <c r="L155" s="108"/>
      <c r="M155" s="115"/>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5"/>
      <c r="I156" s="108"/>
      <c r="J156" s="115"/>
      <c r="K156" s="108"/>
      <c r="L156" s="108"/>
      <c r="M156" s="115"/>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5"/>
      <c r="I157" s="108"/>
      <c r="J157" s="115"/>
      <c r="K157" s="108"/>
      <c r="L157" s="108"/>
      <c r="M157" s="115"/>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5"/>
      <c r="I158" s="108"/>
      <c r="J158" s="115"/>
      <c r="K158" s="108"/>
      <c r="L158" s="108"/>
      <c r="M158" s="115"/>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5"/>
      <c r="I159" s="108"/>
      <c r="J159" s="115"/>
      <c r="K159" s="108"/>
      <c r="L159" s="108"/>
      <c r="M159" s="115"/>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5"/>
      <c r="I160" s="108"/>
      <c r="J160" s="115"/>
      <c r="K160" s="108"/>
      <c r="L160" s="108"/>
      <c r="M160" s="115"/>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5"/>
      <c r="I161" s="108"/>
      <c r="J161" s="115"/>
      <c r="K161" s="108"/>
      <c r="L161" s="108"/>
      <c r="M161" s="115"/>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5"/>
      <c r="I162" s="108"/>
      <c r="J162" s="115"/>
      <c r="K162" s="108"/>
      <c r="L162" s="108"/>
      <c r="M162" s="115"/>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5"/>
      <c r="I163" s="108"/>
      <c r="J163" s="115"/>
      <c r="K163" s="108"/>
      <c r="L163" s="108"/>
      <c r="M163" s="115"/>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5"/>
      <c r="I164" s="108"/>
      <c r="J164" s="115"/>
      <c r="K164" s="108"/>
      <c r="L164" s="108"/>
      <c r="M164" s="115"/>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5"/>
      <c r="I165" s="108"/>
      <c r="J165" s="115"/>
      <c r="K165" s="108"/>
      <c r="L165" s="108"/>
      <c r="M165" s="115"/>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5"/>
      <c r="I166" s="108"/>
      <c r="J166" s="115"/>
      <c r="K166" s="108"/>
      <c r="L166" s="108"/>
      <c r="M166" s="115"/>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5"/>
      <c r="I167" s="108"/>
      <c r="J167" s="115"/>
      <c r="K167" s="108"/>
      <c r="L167" s="108"/>
      <c r="M167" s="115"/>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5"/>
      <c r="I168" s="108"/>
      <c r="J168" s="115"/>
      <c r="K168" s="108"/>
      <c r="L168" s="108"/>
      <c r="M168" s="115"/>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5"/>
      <c r="I169" s="108"/>
      <c r="J169" s="115"/>
      <c r="K169" s="108"/>
      <c r="L169" s="108"/>
      <c r="M169" s="115"/>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5"/>
      <c r="I170" s="108"/>
      <c r="J170" s="115"/>
      <c r="K170" s="108"/>
      <c r="L170" s="108"/>
      <c r="M170" s="115"/>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5"/>
      <c r="I171" s="108"/>
      <c r="J171" s="115"/>
      <c r="K171" s="108"/>
      <c r="L171" s="108"/>
      <c r="M171" s="115"/>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5"/>
      <c r="I172" s="108"/>
      <c r="J172" s="115"/>
      <c r="K172" s="108"/>
      <c r="L172" s="108"/>
      <c r="M172" s="115"/>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5"/>
      <c r="I173" s="108"/>
      <c r="J173" s="115"/>
      <c r="K173" s="108"/>
      <c r="L173" s="108"/>
      <c r="M173" s="115"/>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5"/>
      <c r="I174" s="108"/>
      <c r="J174" s="115"/>
      <c r="K174" s="108"/>
      <c r="L174" s="108"/>
      <c r="M174" s="115"/>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5"/>
      <c r="I175" s="108"/>
      <c r="J175" s="115"/>
      <c r="K175" s="108"/>
      <c r="L175" s="108"/>
      <c r="M175" s="115"/>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5"/>
      <c r="I176" s="108"/>
      <c r="J176" s="115"/>
      <c r="K176" s="108"/>
      <c r="L176" s="108"/>
      <c r="M176" s="115"/>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5"/>
      <c r="I177" s="108"/>
      <c r="J177" s="115"/>
      <c r="K177" s="108"/>
      <c r="L177" s="108"/>
      <c r="M177" s="115"/>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5"/>
      <c r="I178" s="108"/>
      <c r="J178" s="115"/>
      <c r="K178" s="108"/>
      <c r="L178" s="108"/>
      <c r="M178" s="115"/>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5"/>
      <c r="I179" s="108"/>
      <c r="J179" s="115"/>
      <c r="K179" s="108"/>
      <c r="L179" s="108"/>
      <c r="M179" s="115"/>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5"/>
      <c r="I180" s="108"/>
      <c r="J180" s="115"/>
      <c r="K180" s="108"/>
      <c r="L180" s="108"/>
      <c r="M180" s="115"/>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5"/>
      <c r="I181" s="108"/>
      <c r="J181" s="115"/>
      <c r="K181" s="108"/>
      <c r="L181" s="108"/>
      <c r="M181" s="115"/>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5"/>
      <c r="I182" s="108"/>
      <c r="J182" s="115"/>
      <c r="K182" s="108"/>
      <c r="L182" s="108"/>
      <c r="M182" s="115"/>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5"/>
      <c r="I183" s="108"/>
      <c r="J183" s="115"/>
      <c r="K183" s="108"/>
      <c r="L183" s="108"/>
      <c r="M183" s="115"/>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5"/>
      <c r="I184" s="108"/>
      <c r="J184" s="115"/>
      <c r="K184" s="108"/>
      <c r="L184" s="108"/>
      <c r="M184" s="115"/>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5"/>
      <c r="I185" s="108"/>
      <c r="J185" s="115"/>
      <c r="K185" s="108"/>
      <c r="L185" s="108"/>
      <c r="M185" s="115"/>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5"/>
      <c r="I186" s="108"/>
      <c r="J186" s="115"/>
      <c r="K186" s="108"/>
      <c r="L186" s="108"/>
      <c r="M186" s="115"/>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5"/>
      <c r="I187" s="108"/>
      <c r="J187" s="115"/>
      <c r="K187" s="108"/>
      <c r="L187" s="108"/>
      <c r="M187" s="115"/>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5"/>
      <c r="I188" s="108"/>
      <c r="J188" s="115"/>
      <c r="K188" s="108"/>
      <c r="L188" s="108"/>
      <c r="M188" s="115"/>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5"/>
      <c r="I189" s="108"/>
      <c r="J189" s="115"/>
      <c r="K189" s="108"/>
      <c r="L189" s="108"/>
      <c r="M189" s="115"/>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5"/>
      <c r="I190" s="108"/>
      <c r="J190" s="115"/>
      <c r="K190" s="108"/>
      <c r="L190" s="108"/>
      <c r="M190" s="115"/>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5"/>
      <c r="I191" s="108"/>
      <c r="J191" s="115"/>
      <c r="K191" s="108"/>
      <c r="L191" s="108"/>
      <c r="M191" s="115"/>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5"/>
      <c r="I192" s="108"/>
      <c r="J192" s="115"/>
      <c r="K192" s="108"/>
      <c r="L192" s="108"/>
      <c r="M192" s="115"/>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5"/>
      <c r="I193" s="108"/>
      <c r="J193" s="115"/>
      <c r="K193" s="108"/>
      <c r="L193" s="108"/>
      <c r="M193" s="115"/>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5"/>
      <c r="I194" s="108"/>
      <c r="J194" s="115"/>
      <c r="K194" s="108"/>
      <c r="L194" s="108"/>
      <c r="M194" s="115"/>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5"/>
      <c r="I195" s="108"/>
      <c r="J195" s="115"/>
      <c r="K195" s="108"/>
      <c r="L195" s="108"/>
      <c r="M195" s="115"/>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5"/>
      <c r="I196" s="108"/>
      <c r="J196" s="115"/>
      <c r="K196" s="108"/>
      <c r="L196" s="108"/>
      <c r="M196" s="115"/>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5"/>
      <c r="I197" s="108"/>
      <c r="J197" s="115"/>
      <c r="K197" s="108"/>
      <c r="L197" s="108"/>
      <c r="M197" s="115"/>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5"/>
      <c r="I198" s="108"/>
      <c r="J198" s="115"/>
      <c r="K198" s="108"/>
      <c r="L198" s="108"/>
      <c r="M198" s="115"/>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5"/>
      <c r="I199" s="108"/>
      <c r="J199" s="115"/>
      <c r="K199" s="108"/>
      <c r="L199" s="108"/>
      <c r="M199" s="115"/>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5"/>
      <c r="I200" s="108"/>
      <c r="J200" s="115"/>
      <c r="K200" s="108"/>
      <c r="L200" s="108"/>
      <c r="M200" s="115"/>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5"/>
      <c r="I201" s="108"/>
      <c r="J201" s="115"/>
      <c r="K201" s="108"/>
      <c r="L201" s="108"/>
      <c r="M201" s="115"/>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5"/>
      <c r="I202" s="108"/>
      <c r="J202" s="115"/>
      <c r="K202" s="108"/>
      <c r="L202" s="108"/>
      <c r="M202" s="115"/>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5"/>
      <c r="I203" s="108"/>
      <c r="J203" s="115"/>
      <c r="K203" s="108"/>
      <c r="L203" s="108"/>
      <c r="M203" s="115"/>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5"/>
      <c r="I204" s="108"/>
      <c r="J204" s="115"/>
      <c r="K204" s="108"/>
      <c r="L204" s="108"/>
      <c r="M204" s="115"/>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5"/>
      <c r="I205" s="108"/>
      <c r="J205" s="115"/>
      <c r="K205" s="108"/>
      <c r="L205" s="108"/>
      <c r="M205" s="115"/>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5"/>
      <c r="I206" s="108"/>
      <c r="J206" s="115"/>
      <c r="K206" s="108"/>
      <c r="L206" s="108"/>
      <c r="M206" s="115"/>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5"/>
      <c r="I207" s="108"/>
      <c r="J207" s="115"/>
      <c r="K207" s="108"/>
      <c r="L207" s="108"/>
      <c r="M207" s="115"/>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5"/>
      <c r="I208" s="108"/>
      <c r="J208" s="115"/>
      <c r="K208" s="108"/>
      <c r="L208" s="108"/>
      <c r="M208" s="115"/>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5"/>
      <c r="I209" s="108"/>
      <c r="J209" s="115"/>
      <c r="K209" s="108"/>
      <c r="L209" s="108"/>
      <c r="M209" s="115"/>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5"/>
      <c r="I210" s="108"/>
      <c r="J210" s="115"/>
      <c r="K210" s="108"/>
      <c r="L210" s="108"/>
      <c r="M210" s="115"/>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5"/>
      <c r="I211" s="108"/>
      <c r="J211" s="115"/>
      <c r="K211" s="108"/>
      <c r="L211" s="108"/>
      <c r="M211" s="115"/>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5"/>
      <c r="I212" s="108"/>
      <c r="J212" s="115"/>
      <c r="K212" s="108"/>
      <c r="L212" s="108"/>
      <c r="M212" s="115"/>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5"/>
      <c r="I213" s="108"/>
      <c r="J213" s="115"/>
      <c r="K213" s="108"/>
      <c r="L213" s="108"/>
      <c r="M213" s="115"/>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5"/>
      <c r="I214" s="108"/>
      <c r="J214" s="115"/>
      <c r="K214" s="108"/>
      <c r="L214" s="108"/>
      <c r="M214" s="115"/>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5"/>
      <c r="I215" s="108"/>
      <c r="J215" s="115"/>
      <c r="K215" s="108"/>
      <c r="L215" s="108"/>
      <c r="M215" s="115"/>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5"/>
      <c r="I216" s="108"/>
      <c r="J216" s="115"/>
      <c r="K216" s="108"/>
      <c r="L216" s="108"/>
      <c r="M216" s="115"/>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5"/>
      <c r="I217" s="108"/>
      <c r="J217" s="115"/>
      <c r="K217" s="108"/>
      <c r="L217" s="108"/>
      <c r="M217" s="115"/>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5"/>
      <c r="I218" s="108"/>
      <c r="J218" s="115"/>
      <c r="K218" s="108"/>
      <c r="L218" s="108"/>
      <c r="M218" s="115"/>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5"/>
      <c r="I219" s="108"/>
      <c r="J219" s="115"/>
      <c r="K219" s="108"/>
      <c r="L219" s="108"/>
      <c r="M219" s="115"/>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5"/>
      <c r="I220" s="108"/>
      <c r="J220" s="115"/>
      <c r="K220" s="108"/>
      <c r="L220" s="108"/>
      <c r="M220" s="115"/>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5"/>
      <c r="I221" s="108"/>
      <c r="J221" s="115"/>
      <c r="K221" s="108"/>
      <c r="L221" s="108"/>
      <c r="M221" s="115"/>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5"/>
      <c r="I222" s="108"/>
      <c r="J222" s="115"/>
      <c r="K222" s="108"/>
      <c r="L222" s="108"/>
      <c r="M222" s="115"/>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5"/>
      <c r="I223" s="108"/>
      <c r="J223" s="115"/>
      <c r="K223" s="108"/>
      <c r="L223" s="108"/>
      <c r="M223" s="115"/>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5"/>
      <c r="I224" s="108"/>
      <c r="J224" s="115"/>
      <c r="K224" s="108"/>
      <c r="L224" s="108"/>
      <c r="M224" s="115"/>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5"/>
      <c r="I225" s="108"/>
      <c r="J225" s="115"/>
      <c r="K225" s="108"/>
      <c r="L225" s="108"/>
      <c r="M225" s="115"/>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5"/>
      <c r="I226" s="108"/>
      <c r="J226" s="115"/>
      <c r="K226" s="108"/>
      <c r="L226" s="108"/>
      <c r="M226" s="115"/>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5"/>
      <c r="I227" s="108"/>
      <c r="J227" s="115"/>
      <c r="K227" s="108"/>
      <c r="L227" s="108"/>
      <c r="M227" s="115"/>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5"/>
      <c r="I228" s="108"/>
      <c r="J228" s="115"/>
      <c r="K228" s="108"/>
      <c r="L228" s="108"/>
      <c r="M228" s="115"/>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5"/>
      <c r="I229" s="108"/>
      <c r="J229" s="115"/>
      <c r="K229" s="108"/>
      <c r="L229" s="108"/>
      <c r="M229" s="115"/>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5"/>
      <c r="I230" s="108"/>
      <c r="J230" s="115"/>
      <c r="K230" s="108"/>
      <c r="L230" s="108"/>
      <c r="M230" s="115"/>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5"/>
      <c r="I231" s="108"/>
      <c r="J231" s="115"/>
      <c r="K231" s="108"/>
      <c r="L231" s="108"/>
      <c r="M231" s="115"/>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5"/>
      <c r="I232" s="108"/>
      <c r="J232" s="115"/>
      <c r="K232" s="108"/>
      <c r="L232" s="108"/>
      <c r="M232" s="115"/>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5"/>
      <c r="I233" s="108"/>
      <c r="J233" s="115"/>
      <c r="K233" s="108"/>
      <c r="L233" s="108"/>
      <c r="M233" s="115"/>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5"/>
      <c r="I234" s="108"/>
      <c r="J234" s="115"/>
      <c r="K234" s="108"/>
      <c r="L234" s="108"/>
      <c r="M234" s="115"/>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5"/>
      <c r="I235" s="108"/>
      <c r="J235" s="115"/>
      <c r="K235" s="108"/>
      <c r="L235" s="108"/>
      <c r="M235" s="115"/>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5"/>
      <c r="I236" s="108"/>
      <c r="J236" s="115"/>
      <c r="K236" s="108"/>
      <c r="L236" s="108"/>
      <c r="M236" s="115"/>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5"/>
      <c r="I237" s="108"/>
      <c r="J237" s="115"/>
      <c r="K237" s="108"/>
      <c r="L237" s="108"/>
      <c r="M237" s="115"/>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5"/>
      <c r="I238" s="108"/>
      <c r="J238" s="115"/>
      <c r="K238" s="108"/>
      <c r="L238" s="108"/>
      <c r="M238" s="115"/>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5"/>
      <c r="I239" s="108"/>
      <c r="J239" s="115"/>
      <c r="K239" s="108"/>
      <c r="L239" s="108"/>
      <c r="M239" s="115"/>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5"/>
      <c r="I240" s="108"/>
      <c r="J240" s="115"/>
      <c r="K240" s="108"/>
      <c r="L240" s="108"/>
      <c r="M240" s="115"/>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5"/>
      <c r="I241" s="108"/>
      <c r="J241" s="115"/>
      <c r="K241" s="108"/>
      <c r="L241" s="108"/>
      <c r="M241" s="115"/>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5"/>
      <c r="I242" s="108"/>
      <c r="J242" s="115"/>
      <c r="K242" s="108"/>
      <c r="L242" s="108"/>
      <c r="M242" s="115"/>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5"/>
      <c r="I243" s="108"/>
      <c r="J243" s="115"/>
      <c r="K243" s="108"/>
      <c r="L243" s="108"/>
      <c r="M243" s="115"/>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5"/>
      <c r="I244" s="108"/>
      <c r="J244" s="115"/>
      <c r="K244" s="108"/>
      <c r="L244" s="108"/>
      <c r="M244" s="115"/>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5"/>
      <c r="I245" s="108"/>
      <c r="J245" s="115"/>
      <c r="K245" s="108"/>
      <c r="L245" s="108"/>
      <c r="M245" s="115"/>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5"/>
      <c r="I246" s="108"/>
      <c r="J246" s="115"/>
      <c r="K246" s="108"/>
      <c r="L246" s="108"/>
      <c r="M246" s="115"/>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5"/>
      <c r="I247" s="108"/>
      <c r="J247" s="115"/>
      <c r="K247" s="108"/>
      <c r="L247" s="108"/>
      <c r="M247" s="115"/>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5"/>
      <c r="I248" s="108"/>
      <c r="J248" s="115"/>
      <c r="K248" s="108"/>
      <c r="L248" s="108"/>
      <c r="M248" s="115"/>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5"/>
      <c r="I249" s="108"/>
      <c r="J249" s="115"/>
      <c r="K249" s="108"/>
      <c r="L249" s="108"/>
      <c r="M249" s="115"/>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5"/>
      <c r="I250" s="108"/>
      <c r="J250" s="115"/>
      <c r="K250" s="108"/>
      <c r="L250" s="108"/>
      <c r="M250" s="115"/>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5"/>
      <c r="I251" s="108"/>
      <c r="J251" s="115"/>
      <c r="K251" s="108"/>
      <c r="L251" s="108"/>
      <c r="M251" s="115"/>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5"/>
      <c r="I252" s="108"/>
      <c r="J252" s="115"/>
      <c r="K252" s="108"/>
      <c r="L252" s="108"/>
      <c r="M252" s="115"/>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5"/>
      <c r="I253" s="108"/>
      <c r="J253" s="115"/>
      <c r="K253" s="108"/>
      <c r="L253" s="108"/>
      <c r="M253" s="115"/>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5"/>
      <c r="I254" s="108"/>
      <c r="J254" s="115"/>
      <c r="K254" s="108"/>
      <c r="L254" s="108"/>
      <c r="M254" s="115"/>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5"/>
      <c r="I255" s="108"/>
      <c r="J255" s="115"/>
      <c r="K255" s="108"/>
      <c r="L255" s="108"/>
      <c r="M255" s="115"/>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5"/>
      <c r="I256" s="108"/>
      <c r="J256" s="115"/>
      <c r="K256" s="108"/>
      <c r="L256" s="108"/>
      <c r="M256" s="115"/>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5"/>
      <c r="I257" s="108"/>
      <c r="J257" s="115"/>
      <c r="K257" s="108"/>
      <c r="L257" s="108"/>
      <c r="M257" s="115"/>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5"/>
      <c r="I258" s="108"/>
      <c r="J258" s="115"/>
      <c r="K258" s="108"/>
      <c r="L258" s="108"/>
      <c r="M258" s="115"/>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5"/>
      <c r="I259" s="108"/>
      <c r="J259" s="115"/>
      <c r="K259" s="108"/>
      <c r="L259" s="108"/>
      <c r="M259" s="115"/>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5"/>
      <c r="I260" s="108"/>
      <c r="J260" s="115"/>
      <c r="K260" s="108"/>
      <c r="L260" s="108"/>
      <c r="M260" s="115"/>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5"/>
      <c r="I261" s="108"/>
      <c r="J261" s="115"/>
      <c r="K261" s="108"/>
      <c r="L261" s="108"/>
      <c r="M261" s="115"/>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5"/>
      <c r="I262" s="108"/>
      <c r="J262" s="115"/>
      <c r="K262" s="108"/>
      <c r="L262" s="108"/>
      <c r="M262" s="115"/>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5"/>
      <c r="I263" s="108"/>
      <c r="J263" s="115"/>
      <c r="K263" s="108"/>
      <c r="L263" s="108"/>
      <c r="M263" s="115"/>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5"/>
      <c r="I264" s="108"/>
      <c r="J264" s="115"/>
      <c r="K264" s="108"/>
      <c r="L264" s="108"/>
      <c r="M264" s="115"/>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5"/>
      <c r="I265" s="108"/>
      <c r="J265" s="115"/>
      <c r="K265" s="108"/>
      <c r="L265" s="108"/>
      <c r="M265" s="115"/>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5"/>
      <c r="I266" s="108"/>
      <c r="J266" s="115"/>
      <c r="K266" s="108"/>
      <c r="L266" s="108"/>
      <c r="M266" s="115"/>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5"/>
      <c r="I267" s="108"/>
      <c r="J267" s="115"/>
      <c r="K267" s="108"/>
      <c r="L267" s="108"/>
      <c r="M267" s="115"/>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5"/>
      <c r="I268" s="108"/>
      <c r="J268" s="115"/>
      <c r="K268" s="108"/>
      <c r="L268" s="108"/>
      <c r="M268" s="115"/>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5"/>
      <c r="I269" s="108"/>
      <c r="J269" s="115"/>
      <c r="K269" s="108"/>
      <c r="L269" s="108"/>
      <c r="M269" s="115"/>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5"/>
      <c r="I270" s="108"/>
      <c r="J270" s="115"/>
      <c r="K270" s="108"/>
      <c r="L270" s="108"/>
      <c r="M270" s="115"/>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5"/>
      <c r="I271" s="108"/>
      <c r="J271" s="115"/>
      <c r="K271" s="108"/>
      <c r="L271" s="108"/>
      <c r="M271" s="115"/>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5"/>
      <c r="I272" s="108"/>
      <c r="J272" s="115"/>
      <c r="K272" s="108"/>
      <c r="L272" s="108"/>
      <c r="M272" s="115"/>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5"/>
      <c r="I273" s="108"/>
      <c r="J273" s="115"/>
      <c r="K273" s="108"/>
      <c r="L273" s="108"/>
      <c r="M273" s="115"/>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5"/>
      <c r="I274" s="108"/>
      <c r="J274" s="115"/>
      <c r="K274" s="108"/>
      <c r="L274" s="108"/>
      <c r="M274" s="115"/>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5"/>
      <c r="I275" s="108"/>
      <c r="J275" s="115"/>
      <c r="K275" s="108"/>
      <c r="L275" s="108"/>
      <c r="M275" s="115"/>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5"/>
      <c r="I276" s="108"/>
      <c r="J276" s="115"/>
      <c r="K276" s="108"/>
      <c r="L276" s="108"/>
      <c r="M276" s="115"/>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5"/>
      <c r="I277" s="108"/>
      <c r="J277" s="115"/>
      <c r="K277" s="108"/>
      <c r="L277" s="108"/>
      <c r="M277" s="115"/>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5"/>
      <c r="I278" s="108"/>
      <c r="J278" s="115"/>
      <c r="K278" s="108"/>
      <c r="L278" s="108"/>
      <c r="M278" s="115"/>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5"/>
      <c r="I279" s="108"/>
      <c r="J279" s="115"/>
      <c r="K279" s="108"/>
      <c r="L279" s="108"/>
      <c r="M279" s="115"/>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5"/>
      <c r="I280" s="108"/>
      <c r="J280" s="115"/>
      <c r="K280" s="108"/>
      <c r="L280" s="108"/>
      <c r="M280" s="115"/>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5"/>
      <c r="I281" s="108"/>
      <c r="J281" s="115"/>
      <c r="K281" s="108"/>
      <c r="L281" s="108"/>
      <c r="M281" s="115"/>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5"/>
      <c r="I282" s="108"/>
      <c r="J282" s="115"/>
      <c r="K282" s="108"/>
      <c r="L282" s="108"/>
      <c r="M282" s="115"/>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5"/>
      <c r="I283" s="108"/>
      <c r="J283" s="115"/>
      <c r="K283" s="108"/>
      <c r="L283" s="108"/>
      <c r="M283" s="115"/>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5"/>
      <c r="I284" s="108"/>
      <c r="J284" s="115"/>
      <c r="K284" s="108"/>
      <c r="L284" s="108"/>
      <c r="M284" s="115"/>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5"/>
      <c r="I285" s="108"/>
      <c r="J285" s="115"/>
      <c r="K285" s="108"/>
      <c r="L285" s="108"/>
      <c r="M285" s="115"/>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5"/>
      <c r="I286" s="108"/>
      <c r="J286" s="115"/>
      <c r="K286" s="108"/>
      <c r="L286" s="108"/>
      <c r="M286" s="115"/>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5"/>
      <c r="I287" s="108"/>
      <c r="J287" s="115"/>
      <c r="K287" s="108"/>
      <c r="L287" s="108"/>
      <c r="M287" s="115"/>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5"/>
      <c r="I288" s="108"/>
      <c r="J288" s="115"/>
      <c r="K288" s="108"/>
      <c r="L288" s="108"/>
      <c r="M288" s="115"/>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5"/>
      <c r="I289" s="108"/>
      <c r="J289" s="115"/>
      <c r="K289" s="108"/>
      <c r="L289" s="108"/>
      <c r="M289" s="115"/>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5"/>
      <c r="I290" s="108"/>
      <c r="J290" s="115"/>
      <c r="K290" s="108"/>
      <c r="L290" s="108"/>
      <c r="M290" s="115"/>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5"/>
      <c r="I291" s="108"/>
      <c r="J291" s="115"/>
      <c r="K291" s="108"/>
      <c r="L291" s="108"/>
      <c r="M291" s="115"/>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5"/>
      <c r="I292" s="108"/>
      <c r="J292" s="115"/>
      <c r="K292" s="108"/>
      <c r="L292" s="108"/>
      <c r="M292" s="115"/>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5"/>
      <c r="I293" s="108"/>
      <c r="J293" s="115"/>
      <c r="K293" s="108"/>
      <c r="L293" s="108"/>
      <c r="M293" s="115"/>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5"/>
      <c r="I294" s="108"/>
      <c r="J294" s="115"/>
      <c r="K294" s="108"/>
      <c r="L294" s="108"/>
      <c r="M294" s="115"/>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5"/>
      <c r="I295" s="108"/>
      <c r="J295" s="115"/>
      <c r="K295" s="108"/>
      <c r="L295" s="108"/>
      <c r="M295" s="115"/>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5"/>
      <c r="I296" s="108"/>
      <c r="J296" s="115"/>
      <c r="K296" s="108"/>
      <c r="L296" s="108"/>
      <c r="M296" s="115"/>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5"/>
      <c r="I297" s="108"/>
      <c r="J297" s="115"/>
      <c r="K297" s="108"/>
      <c r="L297" s="108"/>
      <c r="M297" s="115"/>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5"/>
      <c r="I298" s="108"/>
      <c r="J298" s="115"/>
      <c r="K298" s="108"/>
      <c r="L298" s="108"/>
      <c r="M298" s="115"/>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5"/>
      <c r="I299" s="108"/>
      <c r="J299" s="115"/>
      <c r="K299" s="108"/>
      <c r="L299" s="108"/>
      <c r="M299" s="115"/>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5"/>
      <c r="I300" s="108"/>
      <c r="J300" s="115"/>
      <c r="K300" s="108"/>
      <c r="L300" s="108"/>
      <c r="M300" s="115"/>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5"/>
      <c r="I301" s="108"/>
      <c r="J301" s="115"/>
      <c r="K301" s="108"/>
      <c r="L301" s="108"/>
      <c r="M301" s="115"/>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5"/>
      <c r="I302" s="108"/>
      <c r="J302" s="115"/>
      <c r="K302" s="108"/>
      <c r="L302" s="108"/>
      <c r="M302" s="115"/>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5"/>
      <c r="I303" s="108"/>
      <c r="J303" s="115"/>
      <c r="K303" s="108"/>
      <c r="L303" s="108"/>
      <c r="M303" s="115"/>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5"/>
      <c r="I304" s="108"/>
      <c r="J304" s="115"/>
      <c r="K304" s="108"/>
      <c r="L304" s="108"/>
      <c r="M304" s="115"/>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5"/>
      <c r="I305" s="108"/>
      <c r="J305" s="115"/>
      <c r="K305" s="108"/>
      <c r="L305" s="108"/>
      <c r="M305" s="115"/>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5"/>
      <c r="I306" s="108"/>
      <c r="J306" s="115"/>
      <c r="K306" s="108"/>
      <c r="L306" s="108"/>
      <c r="M306" s="115"/>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5"/>
      <c r="I307" s="108"/>
      <c r="J307" s="115"/>
      <c r="K307" s="108"/>
      <c r="L307" s="108"/>
      <c r="M307" s="115"/>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5"/>
      <c r="I308" s="108"/>
      <c r="J308" s="115"/>
      <c r="K308" s="108"/>
      <c r="L308" s="108"/>
      <c r="M308" s="115"/>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5"/>
      <c r="I309" s="108"/>
      <c r="J309" s="115"/>
      <c r="K309" s="108"/>
      <c r="L309" s="108"/>
      <c r="M309" s="115"/>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5"/>
      <c r="I310" s="108"/>
      <c r="J310" s="115"/>
      <c r="K310" s="108"/>
      <c r="L310" s="108"/>
      <c r="M310" s="115"/>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5"/>
      <c r="I311" s="108"/>
      <c r="J311" s="115"/>
      <c r="K311" s="108"/>
      <c r="L311" s="108"/>
      <c r="M311" s="115"/>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5"/>
      <c r="I312" s="108"/>
      <c r="J312" s="115"/>
      <c r="K312" s="108"/>
      <c r="L312" s="108"/>
      <c r="M312" s="115"/>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5"/>
      <c r="I313" s="108"/>
      <c r="J313" s="115"/>
      <c r="K313" s="108"/>
      <c r="L313" s="108"/>
      <c r="M313" s="115"/>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5"/>
      <c r="I314" s="108"/>
      <c r="J314" s="115"/>
      <c r="K314" s="108"/>
      <c r="L314" s="108"/>
      <c r="M314" s="115"/>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5"/>
      <c r="I315" s="108"/>
      <c r="J315" s="115"/>
      <c r="K315" s="108"/>
      <c r="L315" s="108"/>
      <c r="M315" s="115"/>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5"/>
      <c r="I316" s="108"/>
      <c r="J316" s="115"/>
      <c r="K316" s="108"/>
      <c r="L316" s="108"/>
      <c r="M316" s="115"/>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5"/>
      <c r="I317" s="108"/>
      <c r="J317" s="115"/>
      <c r="K317" s="108"/>
      <c r="L317" s="108"/>
      <c r="M317" s="115"/>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5"/>
      <c r="I318" s="108"/>
      <c r="J318" s="115"/>
      <c r="K318" s="108"/>
      <c r="L318" s="108"/>
      <c r="M318" s="115"/>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5"/>
      <c r="I319" s="108"/>
      <c r="J319" s="115"/>
      <c r="K319" s="108"/>
      <c r="L319" s="108"/>
      <c r="M319" s="115"/>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5"/>
      <c r="I320" s="108"/>
      <c r="J320" s="115"/>
      <c r="K320" s="108"/>
      <c r="L320" s="108"/>
      <c r="M320" s="115"/>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5"/>
      <c r="I321" s="108"/>
      <c r="J321" s="115"/>
      <c r="K321" s="108"/>
      <c r="L321" s="108"/>
      <c r="M321" s="115"/>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5"/>
      <c r="I322" s="108"/>
      <c r="J322" s="115"/>
      <c r="K322" s="108"/>
      <c r="L322" s="108"/>
      <c r="M322" s="115"/>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5"/>
      <c r="I323" s="108"/>
      <c r="J323" s="115"/>
      <c r="K323" s="108"/>
      <c r="L323" s="108"/>
      <c r="M323" s="115"/>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5"/>
      <c r="I324" s="108"/>
      <c r="J324" s="115"/>
      <c r="K324" s="108"/>
      <c r="L324" s="108"/>
      <c r="M324" s="115"/>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5"/>
      <c r="I325" s="108"/>
      <c r="J325" s="115"/>
      <c r="K325" s="108"/>
      <c r="L325" s="108"/>
      <c r="M325" s="115"/>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5"/>
      <c r="I326" s="108"/>
      <c r="J326" s="115"/>
      <c r="K326" s="108"/>
      <c r="L326" s="108"/>
      <c r="M326" s="115"/>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5"/>
      <c r="I327" s="108"/>
      <c r="J327" s="115"/>
      <c r="K327" s="108"/>
      <c r="L327" s="108"/>
      <c r="M327" s="115"/>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5"/>
      <c r="I328" s="108"/>
      <c r="J328" s="115"/>
      <c r="K328" s="108"/>
      <c r="L328" s="108"/>
      <c r="M328" s="115"/>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5"/>
      <c r="I329" s="108"/>
      <c r="J329" s="115"/>
      <c r="K329" s="108"/>
      <c r="L329" s="108"/>
      <c r="M329" s="115"/>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5"/>
      <c r="I330" s="108"/>
      <c r="J330" s="115"/>
      <c r="K330" s="108"/>
      <c r="L330" s="108"/>
      <c r="M330" s="115"/>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5"/>
      <c r="I331" s="108"/>
      <c r="J331" s="115"/>
      <c r="K331" s="108"/>
      <c r="L331" s="108"/>
      <c r="M331" s="115"/>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5"/>
      <c r="I332" s="108"/>
      <c r="J332" s="115"/>
      <c r="K332" s="108"/>
      <c r="L332" s="108"/>
      <c r="M332" s="115"/>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5"/>
      <c r="I333" s="108"/>
      <c r="J333" s="115"/>
      <c r="K333" s="108"/>
      <c r="L333" s="108"/>
      <c r="M333" s="115"/>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5"/>
      <c r="I334" s="108"/>
      <c r="J334" s="115"/>
      <c r="K334" s="108"/>
      <c r="L334" s="108"/>
      <c r="M334" s="115"/>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5"/>
      <c r="I335" s="108"/>
      <c r="J335" s="115"/>
      <c r="K335" s="108"/>
      <c r="L335" s="108"/>
      <c r="M335" s="115"/>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5"/>
      <c r="I336" s="108"/>
      <c r="J336" s="115"/>
      <c r="K336" s="108"/>
      <c r="L336" s="108"/>
      <c r="M336" s="115"/>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5"/>
      <c r="I337" s="108"/>
      <c r="J337" s="115"/>
      <c r="K337" s="108"/>
      <c r="L337" s="108"/>
      <c r="M337" s="115"/>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5"/>
      <c r="I338" s="108"/>
      <c r="J338" s="115"/>
      <c r="K338" s="108"/>
      <c r="L338" s="108"/>
      <c r="M338" s="115"/>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5"/>
      <c r="I339" s="108"/>
      <c r="J339" s="115"/>
      <c r="K339" s="108"/>
      <c r="L339" s="108"/>
      <c r="M339" s="115"/>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5"/>
      <c r="I340" s="108"/>
      <c r="J340" s="115"/>
      <c r="K340" s="108"/>
      <c r="L340" s="108"/>
      <c r="M340" s="115"/>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5"/>
      <c r="I341" s="108"/>
      <c r="J341" s="115"/>
      <c r="K341" s="108"/>
      <c r="L341" s="108"/>
      <c r="M341" s="115"/>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5"/>
      <c r="I342" s="108"/>
      <c r="J342" s="115"/>
      <c r="K342" s="108"/>
      <c r="L342" s="108"/>
      <c r="M342" s="115"/>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5"/>
      <c r="I343" s="108"/>
      <c r="J343" s="115"/>
      <c r="K343" s="108"/>
      <c r="L343" s="108"/>
      <c r="M343" s="115"/>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5"/>
      <c r="I344" s="108"/>
      <c r="J344" s="115"/>
      <c r="K344" s="108"/>
      <c r="L344" s="108"/>
      <c r="M344" s="115"/>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5"/>
      <c r="I345" s="108"/>
      <c r="J345" s="115"/>
      <c r="K345" s="108"/>
      <c r="L345" s="108"/>
      <c r="M345" s="115"/>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5"/>
      <c r="I346" s="108"/>
      <c r="J346" s="115"/>
      <c r="K346" s="108"/>
      <c r="L346" s="108"/>
      <c r="M346" s="115"/>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5"/>
      <c r="I347" s="108"/>
      <c r="J347" s="115"/>
      <c r="K347" s="108"/>
      <c r="L347" s="108"/>
      <c r="M347" s="115"/>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5"/>
      <c r="I348" s="108"/>
      <c r="J348" s="115"/>
      <c r="K348" s="108"/>
      <c r="L348" s="108"/>
      <c r="M348" s="115"/>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5"/>
      <c r="I349" s="108"/>
      <c r="J349" s="115"/>
      <c r="K349" s="108"/>
      <c r="L349" s="108"/>
      <c r="M349" s="115"/>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5"/>
      <c r="I350" s="108"/>
      <c r="J350" s="115"/>
      <c r="K350" s="108"/>
      <c r="L350" s="108"/>
      <c r="M350" s="115"/>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5"/>
      <c r="I351" s="108"/>
      <c r="J351" s="115"/>
      <c r="K351" s="108"/>
      <c r="L351" s="108"/>
      <c r="M351" s="115"/>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5"/>
      <c r="I352" s="108"/>
      <c r="J352" s="115"/>
      <c r="K352" s="108"/>
      <c r="L352" s="108"/>
      <c r="M352" s="115"/>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6" sqref="A26:XFD64"/>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67</v>
      </c>
    </row>
    <row r="3" spans="1:20" s="80" customFormat="1" ht="18.75" customHeight="1" x14ac:dyDescent="0.3">
      <c r="A3" s="91"/>
      <c r="T3" s="93" t="s">
        <v>10</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71" t="str">
        <f>'1. паспорт местоположение'!A5:C5</f>
        <v>Год раскрытия информации: 2022 год</v>
      </c>
      <c r="B6" s="371"/>
      <c r="C6" s="371"/>
      <c r="D6" s="371"/>
      <c r="E6" s="371"/>
      <c r="F6" s="371"/>
      <c r="G6" s="371"/>
      <c r="H6" s="371"/>
      <c r="I6" s="371"/>
      <c r="J6" s="371"/>
      <c r="K6" s="371"/>
      <c r="L6" s="371"/>
      <c r="M6" s="371"/>
      <c r="N6" s="371"/>
      <c r="O6" s="371"/>
      <c r="P6" s="371"/>
      <c r="Q6" s="371"/>
      <c r="R6" s="371"/>
      <c r="S6" s="371"/>
      <c r="T6" s="371"/>
    </row>
    <row r="7" spans="1:20" s="80" customFormat="1" x14ac:dyDescent="0.2">
      <c r="A7" s="94"/>
    </row>
    <row r="8" spans="1:20" s="80"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80"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80"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80"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80"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80" customFormat="1" ht="18.75" customHeight="1" x14ac:dyDescent="0.2">
      <c r="A13" s="376" t="str">
        <f>'2. паспорт  ТП'!A11:S11</f>
        <v>M_NS3400.VL.0023</v>
      </c>
      <c r="B13" s="376"/>
      <c r="C13" s="376"/>
      <c r="D13" s="376"/>
      <c r="E13" s="376"/>
      <c r="F13" s="376"/>
      <c r="G13" s="376"/>
      <c r="H13" s="376"/>
      <c r="I13" s="376"/>
      <c r="J13" s="376"/>
      <c r="K13" s="376"/>
      <c r="L13" s="376"/>
      <c r="M13" s="376"/>
      <c r="N13" s="376"/>
      <c r="O13" s="376"/>
      <c r="P13" s="376"/>
      <c r="Q13" s="376"/>
      <c r="R13" s="376"/>
      <c r="S13" s="376"/>
      <c r="T13" s="376"/>
    </row>
    <row r="14" spans="1:20" s="80"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98"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99" customFormat="1" ht="43.5" customHeight="1" x14ac:dyDescent="0.2">
      <c r="A16" s="392"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6" s="392"/>
      <c r="C16" s="392"/>
      <c r="D16" s="392"/>
      <c r="E16" s="392"/>
      <c r="F16" s="392"/>
      <c r="G16" s="392"/>
      <c r="H16" s="392"/>
      <c r="I16" s="392"/>
      <c r="J16" s="392"/>
      <c r="K16" s="392"/>
      <c r="L16" s="392"/>
      <c r="M16" s="392"/>
      <c r="N16" s="392"/>
      <c r="O16" s="392"/>
      <c r="P16" s="392"/>
      <c r="Q16" s="392"/>
      <c r="R16" s="392"/>
      <c r="S16" s="392"/>
      <c r="T16" s="392"/>
    </row>
    <row r="17" spans="1:113" s="99"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113" s="99"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99" customFormat="1" ht="15" customHeight="1" x14ac:dyDescent="0.2">
      <c r="A19" s="374" t="s">
        <v>379</v>
      </c>
      <c r="B19" s="374"/>
      <c r="C19" s="374"/>
      <c r="D19" s="374"/>
      <c r="E19" s="374"/>
      <c r="F19" s="374"/>
      <c r="G19" s="374"/>
      <c r="H19" s="374"/>
      <c r="I19" s="374"/>
      <c r="J19" s="374"/>
      <c r="K19" s="374"/>
      <c r="L19" s="374"/>
      <c r="M19" s="374"/>
      <c r="N19" s="374"/>
      <c r="O19" s="374"/>
      <c r="P19" s="374"/>
      <c r="Q19" s="374"/>
      <c r="R19" s="374"/>
      <c r="S19" s="374"/>
      <c r="T19" s="374"/>
    </row>
    <row r="20" spans="1:113" s="117"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5</v>
      </c>
      <c r="B21" s="397" t="s">
        <v>219</v>
      </c>
      <c r="C21" s="398"/>
      <c r="D21" s="401" t="s">
        <v>120</v>
      </c>
      <c r="E21" s="397" t="s">
        <v>407</v>
      </c>
      <c r="F21" s="398"/>
      <c r="G21" s="397" t="s">
        <v>238</v>
      </c>
      <c r="H21" s="398"/>
      <c r="I21" s="397" t="s">
        <v>119</v>
      </c>
      <c r="J21" s="398"/>
      <c r="K21" s="401" t="s">
        <v>118</v>
      </c>
      <c r="L21" s="397" t="s">
        <v>117</v>
      </c>
      <c r="M21" s="398"/>
      <c r="N21" s="397" t="s">
        <v>403</v>
      </c>
      <c r="O21" s="398"/>
      <c r="P21" s="401" t="s">
        <v>116</v>
      </c>
      <c r="Q21" s="389" t="s">
        <v>115</v>
      </c>
      <c r="R21" s="390"/>
      <c r="S21" s="389" t="s">
        <v>114</v>
      </c>
      <c r="T21" s="391"/>
    </row>
    <row r="22" spans="1:113" ht="204.75" customHeight="1" x14ac:dyDescent="0.25">
      <c r="A22" s="395"/>
      <c r="B22" s="399"/>
      <c r="C22" s="400"/>
      <c r="D22" s="404"/>
      <c r="E22" s="399"/>
      <c r="F22" s="400"/>
      <c r="G22" s="399"/>
      <c r="H22" s="400"/>
      <c r="I22" s="399"/>
      <c r="J22" s="400"/>
      <c r="K22" s="402"/>
      <c r="L22" s="399"/>
      <c r="M22" s="400"/>
      <c r="N22" s="399"/>
      <c r="O22" s="400"/>
      <c r="P22" s="402"/>
      <c r="Q22" s="82" t="s">
        <v>113</v>
      </c>
      <c r="R22" s="82" t="s">
        <v>378</v>
      </c>
      <c r="S22" s="82" t="s">
        <v>112</v>
      </c>
      <c r="T22" s="82" t="s">
        <v>111</v>
      </c>
    </row>
    <row r="23" spans="1:113" ht="51.75" customHeight="1" x14ac:dyDescent="0.25">
      <c r="A23" s="396"/>
      <c r="B23" s="82" t="s">
        <v>109</v>
      </c>
      <c r="C23" s="82" t="s">
        <v>110</v>
      </c>
      <c r="D23" s="402"/>
      <c r="E23" s="82" t="s">
        <v>109</v>
      </c>
      <c r="F23" s="82" t="s">
        <v>110</v>
      </c>
      <c r="G23" s="82" t="s">
        <v>109</v>
      </c>
      <c r="H23" s="82" t="s">
        <v>110</v>
      </c>
      <c r="I23" s="82" t="s">
        <v>109</v>
      </c>
      <c r="J23" s="82" t="s">
        <v>110</v>
      </c>
      <c r="K23" s="82" t="s">
        <v>109</v>
      </c>
      <c r="L23" s="82" t="s">
        <v>109</v>
      </c>
      <c r="M23" s="82" t="s">
        <v>110</v>
      </c>
      <c r="N23" s="82" t="s">
        <v>109</v>
      </c>
      <c r="O23" s="82" t="s">
        <v>110</v>
      </c>
      <c r="P23" s="118" t="s">
        <v>109</v>
      </c>
      <c r="Q23" s="82" t="s">
        <v>109</v>
      </c>
      <c r="R23" s="82" t="s">
        <v>109</v>
      </c>
      <c r="S23" s="82" t="s">
        <v>109</v>
      </c>
      <c r="T23" s="82" t="s">
        <v>109</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108</v>
      </c>
      <c r="C27" s="86"/>
      <c r="D27" s="86"/>
      <c r="E27" s="86"/>
      <c r="F27" s="86"/>
      <c r="G27" s="86"/>
      <c r="H27" s="86"/>
      <c r="I27" s="86"/>
      <c r="J27" s="86"/>
      <c r="K27" s="86"/>
      <c r="L27" s="86"/>
      <c r="M27" s="86"/>
      <c r="N27" s="86"/>
      <c r="O27" s="86"/>
      <c r="P27" s="86"/>
      <c r="Q27" s="86"/>
      <c r="R27" s="86"/>
    </row>
    <row r="28" spans="1:113" x14ac:dyDescent="0.25">
      <c r="B28" s="403" t="s">
        <v>413</v>
      </c>
      <c r="C28" s="403"/>
      <c r="D28" s="403"/>
      <c r="E28" s="403"/>
      <c r="F28" s="403"/>
      <c r="G28" s="403"/>
      <c r="H28" s="403"/>
      <c r="I28" s="403"/>
      <c r="J28" s="403"/>
      <c r="K28" s="403"/>
      <c r="L28" s="403"/>
      <c r="M28" s="403"/>
      <c r="N28" s="403"/>
      <c r="O28" s="403"/>
      <c r="P28" s="403"/>
      <c r="Q28" s="403"/>
      <c r="R28" s="403"/>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377</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107</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106</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105</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104</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103</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102</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101</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100</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99</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8" zoomScaleSheetLayoutView="100" workbookViewId="0">
      <selection activeCell="Q21" sqref="Q21:R22"/>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67</v>
      </c>
    </row>
    <row r="2" spans="1:27" s="80" customFormat="1" ht="18.75" customHeight="1" x14ac:dyDescent="0.3">
      <c r="E2" s="91"/>
      <c r="AA2" s="93" t="s">
        <v>10</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6" t="s">
        <v>437</v>
      </c>
      <c r="F9" s="376"/>
      <c r="G9" s="376"/>
      <c r="H9" s="376"/>
      <c r="I9" s="376"/>
      <c r="J9" s="376"/>
      <c r="K9" s="376"/>
      <c r="L9" s="376"/>
      <c r="M9" s="376"/>
      <c r="N9" s="376"/>
      <c r="O9" s="376"/>
      <c r="P9" s="376"/>
      <c r="Q9" s="376"/>
      <c r="R9" s="376"/>
      <c r="S9" s="376"/>
      <c r="T9" s="376"/>
      <c r="U9" s="376"/>
      <c r="V9" s="376"/>
      <c r="W9" s="376"/>
      <c r="X9" s="376"/>
      <c r="Y9" s="376"/>
    </row>
    <row r="10" spans="1:27" s="80"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405" t="str">
        <f>'1. паспорт местоположение'!A12:C12</f>
        <v>M_NS3400.VL.0023</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80"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405"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99"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381</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17" customFormat="1" ht="21" customHeight="1" x14ac:dyDescent="0.25"/>
    <row r="21" spans="1:27" ht="15.75" customHeight="1" x14ac:dyDescent="0.25">
      <c r="A21" s="401" t="s">
        <v>5</v>
      </c>
      <c r="B21" s="397" t="s">
        <v>387</v>
      </c>
      <c r="C21" s="398"/>
      <c r="D21" s="397" t="s">
        <v>389</v>
      </c>
      <c r="E21" s="398"/>
      <c r="F21" s="389" t="s">
        <v>92</v>
      </c>
      <c r="G21" s="391"/>
      <c r="H21" s="391"/>
      <c r="I21" s="390"/>
      <c r="J21" s="401" t="s">
        <v>390</v>
      </c>
      <c r="K21" s="397" t="s">
        <v>391</v>
      </c>
      <c r="L21" s="398"/>
      <c r="M21" s="397" t="s">
        <v>392</v>
      </c>
      <c r="N21" s="398"/>
      <c r="O21" s="397" t="s">
        <v>380</v>
      </c>
      <c r="P21" s="398"/>
      <c r="Q21" s="397" t="s">
        <v>125</v>
      </c>
      <c r="R21" s="398"/>
      <c r="S21" s="401" t="s">
        <v>124</v>
      </c>
      <c r="T21" s="401" t="s">
        <v>393</v>
      </c>
      <c r="U21" s="401" t="s">
        <v>388</v>
      </c>
      <c r="V21" s="397" t="s">
        <v>123</v>
      </c>
      <c r="W21" s="398"/>
      <c r="X21" s="389" t="s">
        <v>115</v>
      </c>
      <c r="Y21" s="391"/>
      <c r="Z21" s="389" t="s">
        <v>114</v>
      </c>
      <c r="AA21" s="391"/>
    </row>
    <row r="22" spans="1:27" ht="216" customHeight="1" x14ac:dyDescent="0.25">
      <c r="A22" s="404"/>
      <c r="B22" s="399"/>
      <c r="C22" s="400"/>
      <c r="D22" s="399"/>
      <c r="E22" s="400"/>
      <c r="F22" s="389" t="s">
        <v>122</v>
      </c>
      <c r="G22" s="390"/>
      <c r="H22" s="389" t="s">
        <v>121</v>
      </c>
      <c r="I22" s="390"/>
      <c r="J22" s="402"/>
      <c r="K22" s="399"/>
      <c r="L22" s="400"/>
      <c r="M22" s="399"/>
      <c r="N22" s="400"/>
      <c r="O22" s="399"/>
      <c r="P22" s="400"/>
      <c r="Q22" s="399"/>
      <c r="R22" s="400"/>
      <c r="S22" s="402"/>
      <c r="T22" s="402"/>
      <c r="U22" s="402"/>
      <c r="V22" s="399"/>
      <c r="W22" s="400"/>
      <c r="X22" s="82" t="s">
        <v>113</v>
      </c>
      <c r="Y22" s="82" t="s">
        <v>378</v>
      </c>
      <c r="Z22" s="82" t="s">
        <v>112</v>
      </c>
      <c r="AA22" s="82" t="s">
        <v>111</v>
      </c>
    </row>
    <row r="23" spans="1:27" ht="60" customHeight="1" x14ac:dyDescent="0.25">
      <c r="A23" s="402"/>
      <c r="B23" s="118" t="s">
        <v>109</v>
      </c>
      <c r="C23" s="118" t="s">
        <v>110</v>
      </c>
      <c r="D23" s="118" t="s">
        <v>109</v>
      </c>
      <c r="E23" s="118" t="s">
        <v>110</v>
      </c>
      <c r="F23" s="118" t="s">
        <v>109</v>
      </c>
      <c r="G23" s="118" t="s">
        <v>110</v>
      </c>
      <c r="H23" s="118" t="s">
        <v>109</v>
      </c>
      <c r="I23" s="118" t="s">
        <v>110</v>
      </c>
      <c r="J23" s="118" t="s">
        <v>109</v>
      </c>
      <c r="K23" s="118" t="s">
        <v>109</v>
      </c>
      <c r="L23" s="118" t="s">
        <v>110</v>
      </c>
      <c r="M23" s="118" t="s">
        <v>109</v>
      </c>
      <c r="N23" s="118" t="s">
        <v>110</v>
      </c>
      <c r="O23" s="118" t="s">
        <v>109</v>
      </c>
      <c r="P23" s="118" t="s">
        <v>110</v>
      </c>
      <c r="Q23" s="118" t="s">
        <v>109</v>
      </c>
      <c r="R23" s="118" t="s">
        <v>110</v>
      </c>
      <c r="S23" s="118" t="s">
        <v>109</v>
      </c>
      <c r="T23" s="118" t="s">
        <v>109</v>
      </c>
      <c r="U23" s="118" t="s">
        <v>109</v>
      </c>
      <c r="V23" s="118" t="s">
        <v>109</v>
      </c>
      <c r="W23" s="118" t="s">
        <v>110</v>
      </c>
      <c r="X23" s="118" t="s">
        <v>109</v>
      </c>
      <c r="Y23" s="118" t="s">
        <v>109</v>
      </c>
      <c r="Z23" s="82" t="s">
        <v>109</v>
      </c>
      <c r="AA23" s="82" t="s">
        <v>109</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367" customFormat="1" ht="51.75" customHeight="1" x14ac:dyDescent="0.25">
      <c r="A25" s="82">
        <v>1</v>
      </c>
      <c r="B25" s="82" t="s">
        <v>565</v>
      </c>
      <c r="C25" s="82" t="s">
        <v>565</v>
      </c>
      <c r="D25" s="82" t="s">
        <v>566</v>
      </c>
      <c r="E25" s="82" t="s">
        <v>566</v>
      </c>
      <c r="F25" s="82">
        <v>10</v>
      </c>
      <c r="G25" s="82">
        <v>10</v>
      </c>
      <c r="H25" s="82">
        <v>10</v>
      </c>
      <c r="I25" s="82">
        <v>10</v>
      </c>
      <c r="J25" s="125" t="s">
        <v>567</v>
      </c>
      <c r="K25" s="125" t="s">
        <v>64</v>
      </c>
      <c r="L25" s="125" t="s">
        <v>64</v>
      </c>
      <c r="M25" s="125" t="s">
        <v>568</v>
      </c>
      <c r="N25" s="126">
        <v>50</v>
      </c>
      <c r="O25" s="126" t="s">
        <v>569</v>
      </c>
      <c r="P25" s="126" t="s">
        <v>569</v>
      </c>
      <c r="Q25" s="82">
        <v>30.94</v>
      </c>
      <c r="R25" s="82">
        <v>31.34</v>
      </c>
      <c r="S25" s="125" t="s">
        <v>567</v>
      </c>
      <c r="T25" s="125" t="s">
        <v>433</v>
      </c>
      <c r="U25" s="125" t="s">
        <v>433</v>
      </c>
      <c r="V25" s="125" t="s">
        <v>570</v>
      </c>
      <c r="W25" s="126" t="s">
        <v>570</v>
      </c>
      <c r="X25" s="125" t="s">
        <v>433</v>
      </c>
      <c r="Y25" s="125" t="s">
        <v>433</v>
      </c>
      <c r="Z25" s="125" t="s">
        <v>433</v>
      </c>
      <c r="AA25" s="125" t="s">
        <v>433</v>
      </c>
    </row>
    <row r="26" spans="1:27" ht="3" customHeight="1" x14ac:dyDescent="0.25">
      <c r="X26" s="127"/>
      <c r="Y26" s="128"/>
      <c r="Z26" s="88"/>
      <c r="AA26" s="88"/>
    </row>
    <row r="27" spans="1:27" s="85" customFormat="1" ht="12.75" x14ac:dyDescent="0.2">
      <c r="A27" s="121"/>
      <c r="B27" s="121"/>
      <c r="C27" s="121"/>
      <c r="E27" s="121"/>
      <c r="X27" s="129"/>
      <c r="Y27" s="129"/>
      <c r="Z27" s="129"/>
      <c r="AA27" s="129"/>
    </row>
    <row r="28" spans="1:27" s="85" customFormat="1" ht="12.75" x14ac:dyDescent="0.2">
      <c r="A28" s="121"/>
      <c r="B28" s="121"/>
      <c r="C28" s="12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4" sqref="C24"/>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67</v>
      </c>
    </row>
    <row r="2" spans="1:29" s="80" customFormat="1" ht="18.75" customHeight="1" x14ac:dyDescent="0.3">
      <c r="A2" s="91"/>
      <c r="C2" s="93" t="s">
        <v>10</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71" t="str">
        <f>'1. паспорт местоположение'!A5:C5</f>
        <v>Год раскрытия информации: 2022 год</v>
      </c>
      <c r="B5" s="371"/>
      <c r="C5" s="371"/>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0" customFormat="1" ht="18.75" x14ac:dyDescent="0.3">
      <c r="A6" s="94"/>
      <c r="G6" s="93"/>
    </row>
    <row r="7" spans="1:29" s="80" customFormat="1" ht="18.75" x14ac:dyDescent="0.2">
      <c r="A7" s="375" t="s">
        <v>9</v>
      </c>
      <c r="B7" s="375"/>
      <c r="C7" s="375"/>
      <c r="D7" s="79"/>
      <c r="E7" s="79"/>
      <c r="F7" s="79"/>
      <c r="G7" s="79"/>
      <c r="H7" s="79"/>
      <c r="I7" s="79"/>
      <c r="J7" s="79"/>
      <c r="K7" s="79"/>
      <c r="L7" s="79"/>
      <c r="M7" s="79"/>
      <c r="N7" s="79"/>
      <c r="O7" s="79"/>
      <c r="P7" s="79"/>
      <c r="Q7" s="79"/>
      <c r="R7" s="79"/>
      <c r="S7" s="79"/>
      <c r="T7" s="79"/>
      <c r="U7" s="79"/>
    </row>
    <row r="8" spans="1:29" s="80" customFormat="1" ht="18.75" x14ac:dyDescent="0.2">
      <c r="A8" s="375"/>
      <c r="B8" s="375"/>
      <c r="C8" s="375"/>
      <c r="D8" s="111"/>
      <c r="E8" s="111"/>
      <c r="F8" s="111"/>
      <c r="G8" s="111"/>
      <c r="H8" s="79"/>
      <c r="I8" s="79"/>
      <c r="J8" s="79"/>
      <c r="K8" s="79"/>
      <c r="L8" s="79"/>
      <c r="M8" s="79"/>
      <c r="N8" s="79"/>
      <c r="O8" s="79"/>
      <c r="P8" s="79"/>
      <c r="Q8" s="79"/>
      <c r="R8" s="79"/>
      <c r="S8" s="79"/>
      <c r="T8" s="79"/>
      <c r="U8" s="79"/>
    </row>
    <row r="9" spans="1:29" s="80" customFormat="1" ht="18.75" x14ac:dyDescent="0.2">
      <c r="A9" s="376" t="str">
        <f>'1. паспорт местоположение'!A9:C9</f>
        <v>АО "Россети Тюмень"</v>
      </c>
      <c r="B9" s="376"/>
      <c r="C9" s="376"/>
      <c r="D9" s="78"/>
      <c r="E9" s="78"/>
      <c r="F9" s="78"/>
      <c r="G9" s="78"/>
      <c r="H9" s="79"/>
      <c r="I9" s="79"/>
      <c r="J9" s="79"/>
      <c r="K9" s="79"/>
      <c r="L9" s="79"/>
      <c r="M9" s="79"/>
      <c r="N9" s="79"/>
      <c r="O9" s="79"/>
      <c r="P9" s="79"/>
      <c r="Q9" s="79"/>
      <c r="R9" s="79"/>
      <c r="S9" s="79"/>
      <c r="T9" s="79"/>
      <c r="U9" s="79"/>
    </row>
    <row r="10" spans="1:29" s="80" customFormat="1" ht="18.75" x14ac:dyDescent="0.2">
      <c r="A10" s="377" t="s">
        <v>8</v>
      </c>
      <c r="B10" s="377"/>
      <c r="C10" s="377"/>
      <c r="D10" s="96"/>
      <c r="E10" s="96"/>
      <c r="F10" s="96"/>
      <c r="G10" s="96"/>
      <c r="H10" s="79"/>
      <c r="I10" s="79"/>
      <c r="J10" s="79"/>
      <c r="K10" s="79"/>
      <c r="L10" s="79"/>
      <c r="M10" s="79"/>
      <c r="N10" s="79"/>
      <c r="O10" s="79"/>
      <c r="P10" s="79"/>
      <c r="Q10" s="79"/>
      <c r="R10" s="79"/>
      <c r="S10" s="79"/>
      <c r="T10" s="79"/>
      <c r="U10" s="79"/>
    </row>
    <row r="11" spans="1:29" s="80" customFormat="1" ht="18.75" x14ac:dyDescent="0.2">
      <c r="A11" s="375"/>
      <c r="B11" s="375"/>
      <c r="C11" s="375"/>
      <c r="D11" s="111"/>
      <c r="E11" s="111"/>
      <c r="F11" s="111"/>
      <c r="G11" s="111"/>
      <c r="H11" s="79"/>
      <c r="I11" s="79"/>
      <c r="J11" s="79"/>
      <c r="K11" s="79"/>
      <c r="L11" s="79"/>
      <c r="M11" s="79"/>
      <c r="N11" s="79"/>
      <c r="O11" s="79"/>
      <c r="P11" s="79"/>
      <c r="Q11" s="79"/>
      <c r="R11" s="79"/>
      <c r="S11" s="79"/>
      <c r="T11" s="79"/>
      <c r="U11" s="79"/>
    </row>
    <row r="12" spans="1:29" s="80" customFormat="1" ht="18.75" x14ac:dyDescent="0.2">
      <c r="A12" s="376" t="str">
        <f>'1. паспорт местоположение'!A12:C12</f>
        <v>M_NS3400.VL.0023</v>
      </c>
      <c r="B12" s="376"/>
      <c r="C12" s="376"/>
      <c r="D12" s="78"/>
      <c r="E12" s="78"/>
      <c r="F12" s="78"/>
      <c r="G12" s="78"/>
      <c r="H12" s="79"/>
      <c r="I12" s="79"/>
      <c r="J12" s="79"/>
      <c r="K12" s="79"/>
      <c r="L12" s="79"/>
      <c r="M12" s="79"/>
      <c r="N12" s="79"/>
      <c r="O12" s="79"/>
      <c r="P12" s="79"/>
      <c r="Q12" s="79"/>
      <c r="R12" s="79"/>
      <c r="S12" s="79"/>
      <c r="T12" s="79"/>
      <c r="U12" s="79"/>
    </row>
    <row r="13" spans="1:29" s="80" customFormat="1" ht="18.75" x14ac:dyDescent="0.2">
      <c r="A13" s="377" t="s">
        <v>7</v>
      </c>
      <c r="B13" s="377"/>
      <c r="C13" s="377"/>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81"/>
      <c r="B14" s="381"/>
      <c r="C14" s="381"/>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92"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92"/>
      <c r="C15" s="392"/>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77" t="s">
        <v>6</v>
      </c>
      <c r="B16" s="377"/>
      <c r="C16" s="377"/>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85"/>
      <c r="B17" s="385"/>
      <c r="C17" s="385"/>
      <c r="D17" s="100"/>
      <c r="E17" s="100"/>
      <c r="F17" s="100"/>
      <c r="G17" s="100"/>
      <c r="H17" s="100"/>
      <c r="I17" s="100"/>
      <c r="J17" s="100"/>
      <c r="K17" s="100"/>
      <c r="L17" s="100"/>
      <c r="M17" s="100"/>
      <c r="N17" s="100"/>
      <c r="O17" s="100"/>
      <c r="P17" s="100"/>
      <c r="Q17" s="100"/>
      <c r="R17" s="100"/>
    </row>
    <row r="18" spans="1:21" s="99" customFormat="1" ht="27.75" customHeight="1" x14ac:dyDescent="0.2">
      <c r="A18" s="373" t="s">
        <v>373</v>
      </c>
      <c r="B18" s="373"/>
      <c r="C18" s="373"/>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66</v>
      </c>
      <c r="C20" s="104" t="s">
        <v>65</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3" x14ac:dyDescent="0.2">
      <c r="A22" s="107" t="s">
        <v>64</v>
      </c>
      <c r="B22" s="179" t="s">
        <v>385</v>
      </c>
      <c r="C22" s="176" t="s">
        <v>510</v>
      </c>
      <c r="D22" s="105"/>
      <c r="E22" s="105"/>
      <c r="F22" s="97"/>
      <c r="G22" s="97"/>
      <c r="H22" s="97"/>
      <c r="I22" s="97"/>
      <c r="J22" s="97"/>
      <c r="K22" s="97"/>
      <c r="L22" s="97"/>
      <c r="M22" s="97"/>
      <c r="N22" s="97"/>
      <c r="O22" s="97"/>
      <c r="P22" s="97"/>
      <c r="Q22" s="106"/>
      <c r="R22" s="106"/>
      <c r="S22" s="106"/>
      <c r="T22" s="106"/>
      <c r="U22" s="106"/>
    </row>
    <row r="23" spans="1:21" ht="63" x14ac:dyDescent="0.25">
      <c r="A23" s="107" t="s">
        <v>63</v>
      </c>
      <c r="B23" s="175" t="s">
        <v>60</v>
      </c>
      <c r="C23" s="255" t="s">
        <v>516</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62</v>
      </c>
      <c r="B24" s="175" t="s">
        <v>405</v>
      </c>
      <c r="C24" s="255" t="s">
        <v>523</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61</v>
      </c>
      <c r="B25" s="175" t="s">
        <v>406</v>
      </c>
      <c r="C25" s="255" t="s">
        <v>527</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59</v>
      </c>
      <c r="B26" s="175" t="s">
        <v>226</v>
      </c>
      <c r="C26" s="102" t="s">
        <v>438</v>
      </c>
      <c r="D26" s="108"/>
      <c r="E26" s="108"/>
      <c r="F26" s="108"/>
      <c r="G26" s="108"/>
      <c r="H26" s="108"/>
      <c r="I26" s="108"/>
      <c r="J26" s="108"/>
      <c r="K26" s="108"/>
      <c r="L26" s="108"/>
      <c r="M26" s="108"/>
      <c r="N26" s="108"/>
      <c r="O26" s="108"/>
      <c r="P26" s="108"/>
      <c r="Q26" s="108"/>
      <c r="R26" s="108"/>
      <c r="S26" s="108"/>
      <c r="T26" s="108"/>
      <c r="U26" s="108"/>
    </row>
    <row r="27" spans="1:21" ht="33" x14ac:dyDescent="0.25">
      <c r="A27" s="107" t="s">
        <v>58</v>
      </c>
      <c r="B27" s="175" t="s">
        <v>386</v>
      </c>
      <c r="C27" s="332" t="s">
        <v>524</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56</v>
      </c>
      <c r="B28" s="175" t="s">
        <v>57</v>
      </c>
      <c r="C28" s="259">
        <v>2022</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54</v>
      </c>
      <c r="B29" s="176" t="s">
        <v>55</v>
      </c>
      <c r="C29" s="260">
        <v>2022</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71</v>
      </c>
      <c r="B30" s="176" t="s">
        <v>53</v>
      </c>
      <c r="C30" s="102" t="s">
        <v>431</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2" t="s">
        <v>67</v>
      </c>
    </row>
    <row r="2" spans="1:28" ht="18.75" x14ac:dyDescent="0.3">
      <c r="Z2" s="93" t="s">
        <v>10</v>
      </c>
    </row>
    <row r="3" spans="1:28" ht="18.75" x14ac:dyDescent="0.3">
      <c r="Z3" s="93" t="str">
        <f>'1. паспорт местоположение'!C3</f>
        <v>от «05» мая 2016 г. №380</v>
      </c>
    </row>
    <row r="4" spans="1:28"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79"/>
      <c r="AB6" s="79"/>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79"/>
      <c r="AB7" s="79"/>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78"/>
      <c r="AB8" s="78"/>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96"/>
      <c r="AB9" s="96"/>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79"/>
      <c r="AB10" s="79"/>
    </row>
    <row r="11" spans="1:28" x14ac:dyDescent="0.25">
      <c r="A11" s="376" t="str">
        <f>'3.3 паспорт описание'!A12:C12</f>
        <v>M_NS3400.VL.0023</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78"/>
      <c r="AB11" s="78"/>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96"/>
      <c r="AB12" s="96"/>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32"/>
      <c r="AB13" s="132"/>
    </row>
    <row r="14" spans="1:28" x14ac:dyDescent="0.25">
      <c r="A14" s="376" t="str">
        <f>'3.3 паспорт описание'!A15:C15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78"/>
      <c r="AB14" s="78"/>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96"/>
      <c r="AB15" s="96"/>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33"/>
      <c r="AB16" s="133"/>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33"/>
      <c r="AB17" s="133"/>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33"/>
      <c r="AB18" s="133"/>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33"/>
      <c r="AB19" s="133"/>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33"/>
      <c r="AB20" s="133"/>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33"/>
      <c r="AB21" s="133"/>
    </row>
    <row r="22" spans="1:28" x14ac:dyDescent="0.25">
      <c r="A22" s="407" t="s">
        <v>404</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34"/>
      <c r="AB22" s="134"/>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35" t="s">
        <v>229</v>
      </c>
      <c r="B24" s="136" t="s">
        <v>236</v>
      </c>
      <c r="C24" s="135" t="s">
        <v>276</v>
      </c>
      <c r="D24" s="135" t="s">
        <v>230</v>
      </c>
      <c r="E24" s="135" t="s">
        <v>277</v>
      </c>
      <c r="F24" s="135" t="s">
        <v>279</v>
      </c>
      <c r="G24" s="135" t="s">
        <v>278</v>
      </c>
      <c r="H24" s="135" t="s">
        <v>231</v>
      </c>
      <c r="I24" s="135" t="s">
        <v>280</v>
      </c>
      <c r="J24" s="135" t="s">
        <v>237</v>
      </c>
      <c r="K24" s="136" t="s">
        <v>235</v>
      </c>
      <c r="L24" s="136" t="s">
        <v>232</v>
      </c>
      <c r="M24" s="137" t="s">
        <v>244</v>
      </c>
      <c r="N24" s="136" t="s">
        <v>415</v>
      </c>
      <c r="O24" s="135" t="s">
        <v>242</v>
      </c>
      <c r="P24" s="135" t="s">
        <v>243</v>
      </c>
      <c r="Q24" s="135" t="s">
        <v>241</v>
      </c>
      <c r="R24" s="135" t="s">
        <v>231</v>
      </c>
      <c r="S24" s="135" t="s">
        <v>240</v>
      </c>
      <c r="T24" s="135" t="s">
        <v>239</v>
      </c>
      <c r="U24" s="135" t="s">
        <v>275</v>
      </c>
      <c r="V24" s="135" t="s">
        <v>241</v>
      </c>
      <c r="W24" s="138" t="s">
        <v>234</v>
      </c>
      <c r="X24" s="138" t="s">
        <v>246</v>
      </c>
      <c r="Y24" s="138" t="s">
        <v>247</v>
      </c>
      <c r="Z24" s="139" t="s">
        <v>245</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5" sqref="U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8</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8" t="str">
        <f>'3.4. Паспорт надежность'!A11:Z11</f>
        <v>M_NS3400.VL.0023</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7</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8" t="str">
        <f>'3.4. Паспорт надежность'!A14:Z14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6</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22" t="s">
        <v>382</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13" t="s">
        <v>5</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70" zoomScaleNormal="100" zoomScaleSheetLayoutView="70" zoomScalePageLayoutView="50" workbookViewId="0">
      <selection activeCell="A6" sqref="A6"/>
    </sheetView>
  </sheetViews>
  <sheetFormatPr defaultRowHeight="15.75"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6" width="16.7109375" style="173" customWidth="1"/>
    <col min="97" max="16384" width="9.140625" style="173"/>
  </cols>
  <sheetData>
    <row r="1" spans="1:53" s="11" customFormat="1" ht="18.75" customHeight="1" x14ac:dyDescent="0.2">
      <c r="A1" s="15"/>
      <c r="I1" s="293"/>
      <c r="J1" s="293"/>
      <c r="K1" s="25" t="s">
        <v>67</v>
      </c>
      <c r="AR1" s="25" t="s">
        <v>67</v>
      </c>
    </row>
    <row r="2" spans="1:53" s="11" customFormat="1" ht="18.75" customHeight="1" x14ac:dyDescent="0.3">
      <c r="A2" s="15"/>
      <c r="I2" s="293"/>
      <c r="J2" s="293"/>
      <c r="K2" s="13" t="s">
        <v>10</v>
      </c>
      <c r="AR2" s="13" t="s">
        <v>10</v>
      </c>
    </row>
    <row r="3" spans="1:53" s="11" customFormat="1" ht="18.75" x14ac:dyDescent="0.3">
      <c r="A3" s="14"/>
      <c r="I3" s="293"/>
      <c r="J3" s="293"/>
      <c r="K3" s="13" t="s">
        <v>512</v>
      </c>
      <c r="AR3" s="13" t="s">
        <v>513</v>
      </c>
    </row>
    <row r="4" spans="1:53" s="11" customFormat="1" ht="18.75" x14ac:dyDescent="0.3">
      <c r="A4" s="14"/>
      <c r="I4" s="293"/>
      <c r="J4" s="293"/>
      <c r="K4" s="13"/>
    </row>
    <row r="5" spans="1:53" s="11" customFormat="1" ht="18.75" customHeight="1" x14ac:dyDescent="0.2">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53" s="11" customFormat="1" ht="18.75" x14ac:dyDescent="0.3">
      <c r="A6" s="318"/>
      <c r="B6" s="15"/>
      <c r="C6" s="15"/>
      <c r="D6" s="15"/>
      <c r="E6" s="15"/>
      <c r="F6" s="15"/>
      <c r="G6" s="15"/>
      <c r="H6" s="15"/>
      <c r="I6" s="296"/>
      <c r="J6" s="296"/>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8" t="s">
        <v>9</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53" s="11" customFormat="1" ht="18.75" x14ac:dyDescent="0.2">
      <c r="A8" s="319"/>
      <c r="B8" s="319"/>
      <c r="C8" s="319"/>
      <c r="D8" s="319"/>
      <c r="E8" s="319"/>
      <c r="F8" s="319"/>
      <c r="G8" s="319"/>
      <c r="H8" s="319"/>
      <c r="I8" s="319"/>
      <c r="J8" s="319"/>
      <c r="K8" s="319"/>
      <c r="L8" s="320"/>
      <c r="M8" s="320"/>
      <c r="N8" s="320"/>
      <c r="O8" s="320"/>
      <c r="P8" s="320"/>
      <c r="Q8" s="320"/>
      <c r="R8" s="320"/>
      <c r="S8" s="320"/>
      <c r="T8" s="320"/>
      <c r="U8" s="320"/>
      <c r="V8" s="320"/>
      <c r="W8" s="320"/>
      <c r="X8" s="320"/>
      <c r="Y8" s="32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7" t="s">
        <v>437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53" s="11" customFormat="1" ht="18.75" customHeight="1" x14ac:dyDescent="0.2">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row>
    <row r="11" spans="1:53" s="11" customFormat="1" ht="18.75" x14ac:dyDescent="0.2">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7" t="str">
        <f>'1. паспорт местоположение'!A12:C12</f>
        <v>M_NS3400.VL.0023</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53" s="11" customFormat="1" ht="18.75" customHeight="1" x14ac:dyDescent="0.2">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53" s="8"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321"/>
      <c r="AA14" s="321"/>
      <c r="AB14" s="321"/>
      <c r="AC14" s="321"/>
      <c r="AD14" s="321"/>
      <c r="AE14" s="321"/>
      <c r="AF14" s="321"/>
      <c r="AG14" s="321"/>
      <c r="AH14" s="321"/>
      <c r="AI14" s="321"/>
      <c r="AJ14" s="321"/>
      <c r="AK14" s="321"/>
      <c r="AL14" s="321"/>
      <c r="AM14" s="321"/>
      <c r="AN14" s="321"/>
      <c r="AO14" s="321"/>
      <c r="AP14" s="321"/>
      <c r="AQ14" s="321"/>
      <c r="AR14" s="321"/>
    </row>
    <row r="15" spans="1:53" s="2" customFormat="1" ht="45.75" customHeight="1" x14ac:dyDescent="0.2">
      <c r="A15" s="424"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row>
    <row r="16" spans="1:53" s="2" customFormat="1" ht="15" customHeight="1" x14ac:dyDescent="0.2">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row>
    <row r="17" spans="1:53" s="2"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53" s="2" customFormat="1" ht="15" customHeight="1" x14ac:dyDescent="0.2">
      <c r="A18" s="425" t="s">
        <v>514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53" s="287" customFormat="1" ht="18.75" x14ac:dyDescent="0.25">
      <c r="AO19" s="294"/>
      <c r="AP19" s="294"/>
      <c r="AQ19" s="294"/>
      <c r="AR19" s="25"/>
    </row>
    <row r="20" spans="1:53" s="287" customFormat="1" ht="18.75" x14ac:dyDescent="0.3">
      <c r="AO20" s="294"/>
      <c r="AP20" s="294"/>
      <c r="AQ20" s="294"/>
      <c r="AR20" s="13"/>
    </row>
    <row r="21" spans="1:53" s="287" customFormat="1" ht="20.25" customHeight="1" x14ac:dyDescent="0.3">
      <c r="AO21" s="294"/>
      <c r="AP21" s="294"/>
      <c r="AQ21" s="294"/>
      <c r="AR21" s="13"/>
    </row>
    <row r="22" spans="1:53" s="2" customFormat="1" ht="15" customHeight="1" x14ac:dyDescent="0.2">
      <c r="A22" s="419"/>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19"/>
      <c r="AB22" s="419"/>
      <c r="AC22" s="419"/>
      <c r="AD22" s="419"/>
      <c r="AE22" s="419"/>
      <c r="AF22" s="419"/>
      <c r="AG22" s="419"/>
      <c r="AH22" s="419"/>
      <c r="AI22" s="419"/>
      <c r="AJ22" s="419"/>
      <c r="AK22" s="419"/>
      <c r="AL22" s="419"/>
      <c r="AM22" s="419"/>
      <c r="AN22" s="419"/>
      <c r="AO22" s="419"/>
      <c r="AP22" s="419"/>
      <c r="AQ22" s="419"/>
      <c r="AR22" s="419"/>
    </row>
    <row r="23" spans="1:53" s="287" customFormat="1" x14ac:dyDescent="0.25">
      <c r="A23" s="317"/>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7"/>
      <c r="AN23" s="317"/>
      <c r="AO23" s="317"/>
      <c r="AP23" s="317"/>
      <c r="AQ23" s="317"/>
      <c r="AR23" s="317"/>
      <c r="AS23" s="317"/>
    </row>
    <row r="24" spans="1:53" ht="16.5" thickBot="1" x14ac:dyDescent="0.3">
      <c r="A24" s="192" t="s">
        <v>272</v>
      </c>
      <c r="B24" s="192" t="s">
        <v>0</v>
      </c>
      <c r="C24" s="193"/>
      <c r="D24" s="194"/>
      <c r="E24" s="195"/>
      <c r="F24" s="195"/>
      <c r="G24" s="195"/>
      <c r="H24" s="195"/>
      <c r="I24" s="193"/>
      <c r="J24" s="193"/>
      <c r="K24" s="193"/>
      <c r="L24" s="193"/>
      <c r="M24" s="269"/>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row>
    <row r="25" spans="1:53" x14ac:dyDescent="0.25">
      <c r="A25" s="196" t="s">
        <v>418</v>
      </c>
      <c r="B25" s="197">
        <f>1977.02*1000</f>
        <v>1977020</v>
      </c>
      <c r="C25" s="193"/>
      <c r="D25" s="193"/>
      <c r="E25" s="193"/>
      <c r="F25" s="193"/>
      <c r="G25" s="193"/>
      <c r="H25" s="193"/>
      <c r="I25" s="193"/>
      <c r="J25" s="193"/>
      <c r="K25" s="193"/>
      <c r="L25" s="193"/>
      <c r="M25" s="269"/>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row>
    <row r="26" spans="1:53" x14ac:dyDescent="0.25">
      <c r="A26" s="198" t="s">
        <v>270</v>
      </c>
      <c r="B26" s="199"/>
      <c r="C26" s="193"/>
      <c r="D26" s="193"/>
      <c r="E26" s="193"/>
      <c r="F26" s="193"/>
      <c r="G26" s="193"/>
      <c r="H26" s="193"/>
      <c r="I26" s="193"/>
      <c r="J26" s="193"/>
      <c r="K26" s="193"/>
      <c r="L26" s="193"/>
      <c r="M26" s="269"/>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row>
    <row r="27" spans="1:53" x14ac:dyDescent="0.25">
      <c r="A27" s="198" t="s">
        <v>268</v>
      </c>
      <c r="B27" s="199">
        <v>50</v>
      </c>
      <c r="C27" s="193"/>
      <c r="D27" s="200" t="s">
        <v>271</v>
      </c>
      <c r="E27" s="201"/>
      <c r="F27" s="201"/>
      <c r="G27" s="193"/>
      <c r="H27" s="193"/>
      <c r="I27" s="193"/>
      <c r="J27" s="193"/>
      <c r="K27" s="193"/>
      <c r="L27" s="193"/>
      <c r="M27" s="269"/>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row>
    <row r="28" spans="1:53" ht="16.5" thickBot="1" x14ac:dyDescent="0.3">
      <c r="A28" s="202" t="s">
        <v>266</v>
      </c>
      <c r="B28" s="203">
        <v>1</v>
      </c>
      <c r="C28" s="193"/>
      <c r="D28" s="423" t="s">
        <v>269</v>
      </c>
      <c r="E28" s="423"/>
      <c r="F28" s="204">
        <f>SUM(B95:AA95)</f>
        <v>1.0827928710548385</v>
      </c>
      <c r="G28" s="193"/>
      <c r="H28" s="193"/>
      <c r="I28" s="193"/>
      <c r="J28" s="193"/>
      <c r="K28" s="205"/>
      <c r="L28" s="193"/>
      <c r="M28" s="269"/>
      <c r="N28" s="270"/>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row>
    <row r="29" spans="1:53" x14ac:dyDescent="0.25">
      <c r="A29" s="196" t="s">
        <v>480</v>
      </c>
      <c r="B29" s="206">
        <f>-D66</f>
        <v>21748.622595054614</v>
      </c>
      <c r="C29" s="193"/>
      <c r="D29" s="423" t="s">
        <v>267</v>
      </c>
      <c r="E29" s="423"/>
      <c r="F29" s="204">
        <f>IF(SUM(B96:AA96)=0,"не окупается",SUM(B96:AA96))</f>
        <v>1.1060487009130584</v>
      </c>
      <c r="G29" s="193"/>
      <c r="H29" s="193"/>
      <c r="I29" s="193"/>
      <c r="J29" s="193"/>
      <c r="K29" s="205"/>
      <c r="L29" s="193"/>
      <c r="M29" s="269"/>
      <c r="N29" s="193"/>
      <c r="O29" s="193"/>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row>
    <row r="30" spans="1:53" x14ac:dyDescent="0.25">
      <c r="A30" s="198" t="s">
        <v>481</v>
      </c>
      <c r="B30" s="207">
        <v>1</v>
      </c>
      <c r="C30" s="193"/>
      <c r="D30" s="423" t="s">
        <v>482</v>
      </c>
      <c r="E30" s="423"/>
      <c r="F30" s="208">
        <f>M93</f>
        <v>25149879.041578699</v>
      </c>
      <c r="G30" s="193"/>
      <c r="H30" s="193"/>
      <c r="I30" s="193"/>
      <c r="J30" s="193"/>
      <c r="K30" s="205"/>
      <c r="L30" s="193"/>
      <c r="M30" s="269"/>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row>
    <row r="31" spans="1:53" x14ac:dyDescent="0.25">
      <c r="A31" s="198" t="s">
        <v>483</v>
      </c>
      <c r="B31" s="207">
        <v>1</v>
      </c>
      <c r="C31" s="193"/>
      <c r="D31" s="423" t="s">
        <v>419</v>
      </c>
      <c r="E31" s="423"/>
      <c r="F31" s="333" t="str">
        <f>IF(F30&gt;0,"да","нет")</f>
        <v>да</v>
      </c>
      <c r="G31" s="193"/>
      <c r="H31" s="193"/>
      <c r="I31" s="193"/>
      <c r="J31" s="193"/>
      <c r="K31" s="205"/>
      <c r="L31" s="193"/>
      <c r="M31" s="269"/>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row>
    <row r="32" spans="1:53" x14ac:dyDescent="0.25">
      <c r="A32" s="198" t="s">
        <v>484</v>
      </c>
      <c r="B32" s="207">
        <f>-D67</f>
        <v>3723.5172457627123</v>
      </c>
      <c r="C32" s="193"/>
      <c r="D32" s="193"/>
      <c r="E32" s="193"/>
      <c r="F32" s="193"/>
      <c r="G32" s="193"/>
      <c r="H32" s="193"/>
      <c r="I32" s="193"/>
      <c r="J32" s="193"/>
      <c r="K32" s="193"/>
      <c r="L32" s="193"/>
      <c r="M32" s="269"/>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row>
    <row r="33" spans="1:53" x14ac:dyDescent="0.25">
      <c r="A33" s="198" t="s">
        <v>485</v>
      </c>
      <c r="B33" s="207">
        <v>1</v>
      </c>
      <c r="C33" s="193"/>
      <c r="D33" s="193"/>
      <c r="E33" s="193"/>
      <c r="F33" s="193"/>
      <c r="G33" s="193"/>
      <c r="H33" s="193"/>
      <c r="I33" s="193"/>
      <c r="J33" s="193"/>
      <c r="K33" s="193"/>
      <c r="L33" s="193"/>
      <c r="M33" s="269"/>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row>
    <row r="34" spans="1:53" x14ac:dyDescent="0.25">
      <c r="A34" s="198" t="s">
        <v>486</v>
      </c>
      <c r="B34" s="207">
        <v>1</v>
      </c>
      <c r="C34" s="193"/>
      <c r="D34" s="193"/>
      <c r="E34" s="193"/>
      <c r="F34" s="193"/>
      <c r="G34" s="193"/>
      <c r="H34" s="193"/>
      <c r="I34" s="193"/>
      <c r="J34" s="193"/>
      <c r="K34" s="193"/>
      <c r="L34" s="193"/>
      <c r="M34" s="269"/>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row>
    <row r="35" spans="1:53" x14ac:dyDescent="0.25">
      <c r="A35" s="209" t="s">
        <v>487</v>
      </c>
      <c r="B35" s="210">
        <f>IF(C47=2016, 1.3%, IF(C47=2017, 1.6%, 2.2%))</f>
        <v>2.2000000000000002E-2</v>
      </c>
      <c r="C35" s="193"/>
      <c r="D35" s="193"/>
      <c r="E35" s="193"/>
      <c r="F35" s="193"/>
      <c r="G35" s="193"/>
      <c r="H35" s="193"/>
      <c r="I35" s="193"/>
      <c r="J35" s="193"/>
      <c r="K35" s="193"/>
      <c r="L35" s="193"/>
      <c r="M35" s="269"/>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row>
    <row r="36" spans="1:53" ht="16.5" thickBot="1" x14ac:dyDescent="0.3">
      <c r="A36" s="202" t="s">
        <v>251</v>
      </c>
      <c r="B36" s="211">
        <v>0.2</v>
      </c>
      <c r="C36" s="193"/>
      <c r="D36" s="193"/>
      <c r="E36" s="193"/>
      <c r="F36" s="193"/>
      <c r="G36" s="193"/>
      <c r="H36" s="193"/>
      <c r="I36" s="193"/>
      <c r="J36" s="193"/>
      <c r="K36" s="193"/>
      <c r="L36" s="193"/>
      <c r="M36" s="269"/>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row>
    <row r="37" spans="1:53" x14ac:dyDescent="0.25">
      <c r="A37" s="196" t="s">
        <v>420</v>
      </c>
      <c r="B37" s="206">
        <v>0</v>
      </c>
      <c r="C37" s="193"/>
      <c r="D37" s="193"/>
      <c r="E37" s="193"/>
      <c r="F37" s="193"/>
      <c r="G37" s="193"/>
      <c r="H37" s="193"/>
      <c r="I37" s="193"/>
      <c r="J37" s="193"/>
      <c r="K37" s="193"/>
      <c r="L37" s="193"/>
      <c r="M37" s="269"/>
      <c r="N37" s="193"/>
      <c r="O37" s="193"/>
      <c r="P37" s="193"/>
      <c r="Q37" s="193"/>
      <c r="R37" s="193"/>
      <c r="S37" s="193"/>
      <c r="T37" s="193"/>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row>
    <row r="38" spans="1:53" x14ac:dyDescent="0.25">
      <c r="A38" s="198" t="s">
        <v>488</v>
      </c>
      <c r="B38" s="207"/>
      <c r="C38" s="193"/>
      <c r="D38" s="193"/>
      <c r="E38" s="193"/>
      <c r="F38" s="193"/>
      <c r="G38" s="193"/>
      <c r="H38" s="193"/>
      <c r="I38" s="193"/>
      <c r="J38" s="193"/>
      <c r="K38" s="193"/>
      <c r="L38" s="193"/>
      <c r="M38" s="269"/>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row>
    <row r="39" spans="1:53" ht="16.5" thickBot="1" x14ac:dyDescent="0.3">
      <c r="A39" s="209" t="s">
        <v>489</v>
      </c>
      <c r="B39" s="212">
        <v>0</v>
      </c>
      <c r="C39" s="193"/>
      <c r="D39" s="193"/>
      <c r="E39" s="193"/>
      <c r="F39" s="193"/>
      <c r="G39" s="193"/>
      <c r="H39" s="193"/>
      <c r="I39" s="193"/>
      <c r="J39" s="193"/>
      <c r="K39" s="193"/>
      <c r="L39" s="193"/>
      <c r="M39" s="269"/>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row>
    <row r="40" spans="1:53" x14ac:dyDescent="0.25">
      <c r="A40" s="213" t="s">
        <v>490</v>
      </c>
      <c r="B40" s="214">
        <v>0</v>
      </c>
      <c r="C40" s="193"/>
      <c r="D40" s="193"/>
      <c r="E40" s="193"/>
      <c r="F40" s="193"/>
      <c r="G40" s="193"/>
      <c r="H40" s="193"/>
      <c r="I40" s="193"/>
      <c r="J40" s="193"/>
      <c r="K40" s="193"/>
      <c r="L40" s="193"/>
      <c r="M40" s="269"/>
      <c r="N40" s="193"/>
      <c r="O40" s="193"/>
      <c r="P40" s="193"/>
      <c r="Q40" s="193"/>
      <c r="R40" s="193"/>
      <c r="S40" s="193"/>
      <c r="T40" s="193"/>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row>
    <row r="41" spans="1:53" x14ac:dyDescent="0.25">
      <c r="A41" s="215" t="s">
        <v>491</v>
      </c>
      <c r="B41" s="216">
        <v>0</v>
      </c>
      <c r="C41" s="193"/>
      <c r="D41" s="193"/>
      <c r="E41" s="193"/>
      <c r="F41" s="193"/>
      <c r="G41" s="193"/>
      <c r="H41" s="193"/>
      <c r="I41" s="193"/>
      <c r="J41" s="193"/>
      <c r="K41" s="193"/>
      <c r="L41" s="193"/>
      <c r="M41" s="269"/>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c r="AY41" s="193"/>
      <c r="AZ41" s="193"/>
      <c r="BA41" s="193"/>
    </row>
    <row r="42" spans="1:53" x14ac:dyDescent="0.25">
      <c r="A42" s="215" t="s">
        <v>265</v>
      </c>
      <c r="B42" s="217">
        <v>0</v>
      </c>
      <c r="C42" s="193"/>
      <c r="D42" s="193"/>
      <c r="E42" s="193"/>
      <c r="F42" s="193"/>
      <c r="G42" s="193"/>
      <c r="H42" s="193"/>
      <c r="I42" s="193"/>
      <c r="J42" s="193"/>
      <c r="K42" s="193"/>
      <c r="L42" s="193"/>
      <c r="M42" s="269"/>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row>
    <row r="43" spans="1:53" x14ac:dyDescent="0.25">
      <c r="A43" s="215" t="s">
        <v>264</v>
      </c>
      <c r="B43" s="217">
        <v>0</v>
      </c>
      <c r="C43" s="193"/>
      <c r="D43" s="193"/>
      <c r="E43" s="193"/>
      <c r="F43" s="193"/>
      <c r="G43" s="193"/>
      <c r="H43" s="193"/>
      <c r="I43" s="193"/>
      <c r="J43" s="193"/>
      <c r="K43" s="193"/>
      <c r="L43" s="193"/>
      <c r="M43" s="269"/>
      <c r="N43" s="193"/>
      <c r="O43" s="193"/>
      <c r="P43" s="193"/>
      <c r="Q43" s="193"/>
      <c r="R43" s="193"/>
      <c r="S43" s="193"/>
      <c r="T43" s="193"/>
      <c r="U43" s="193"/>
      <c r="V43" s="193"/>
      <c r="W43" s="193"/>
      <c r="X43" s="193"/>
      <c r="Y43" s="193"/>
      <c r="Z43" s="271"/>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row>
    <row r="44" spans="1:53" x14ac:dyDescent="0.25">
      <c r="A44" s="215" t="s">
        <v>263</v>
      </c>
      <c r="B44" s="217">
        <v>0.112</v>
      </c>
      <c r="C44" s="193"/>
      <c r="D44" s="193"/>
      <c r="E44" s="193"/>
      <c r="F44" s="193"/>
      <c r="G44" s="193"/>
      <c r="H44" s="193"/>
      <c r="I44" s="193"/>
      <c r="J44" s="193"/>
      <c r="K44" s="193"/>
      <c r="L44" s="193"/>
      <c r="M44" s="269"/>
      <c r="N44" s="193"/>
      <c r="O44" s="193"/>
      <c r="P44" s="193"/>
      <c r="Q44" s="193"/>
      <c r="R44" s="193"/>
      <c r="S44" s="193"/>
      <c r="T44" s="193"/>
      <c r="U44" s="272"/>
      <c r="V44" s="272"/>
      <c r="W44" s="272"/>
      <c r="X44" s="272"/>
      <c r="Y44" s="272"/>
      <c r="Z44" s="272"/>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row>
    <row r="45" spans="1:53" x14ac:dyDescent="0.25">
      <c r="A45" s="215" t="s">
        <v>262</v>
      </c>
      <c r="B45" s="217">
        <f>1-B43</f>
        <v>1</v>
      </c>
      <c r="C45" s="193"/>
      <c r="D45" s="193"/>
      <c r="E45" s="193"/>
      <c r="F45" s="193"/>
      <c r="G45" s="193"/>
      <c r="H45" s="193"/>
      <c r="I45" s="193"/>
      <c r="J45" s="193"/>
      <c r="K45" s="193"/>
      <c r="L45" s="193"/>
      <c r="M45" s="269"/>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row>
    <row r="46" spans="1:53" ht="16.5" thickBot="1" x14ac:dyDescent="0.3">
      <c r="A46" s="218" t="s">
        <v>421</v>
      </c>
      <c r="B46" s="219">
        <f>B45*B44+B43*B42*(1-B36)</f>
        <v>0.112</v>
      </c>
      <c r="C46" s="193"/>
      <c r="D46" s="193"/>
      <c r="E46" s="193"/>
      <c r="F46" s="193"/>
      <c r="G46" s="193"/>
      <c r="H46" s="193"/>
      <c r="I46" s="193"/>
      <c r="J46" s="193"/>
      <c r="K46" s="193"/>
      <c r="L46" s="193"/>
      <c r="M46" s="269"/>
      <c r="N46" s="193"/>
      <c r="O46" s="193"/>
      <c r="P46" s="193"/>
      <c r="Q46" s="193"/>
      <c r="R46" s="193"/>
      <c r="S46" s="193"/>
      <c r="T46" s="193"/>
      <c r="U46" s="193"/>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c r="AY46" s="193"/>
      <c r="AZ46" s="193"/>
      <c r="BA46" s="193"/>
    </row>
    <row r="47" spans="1:53" x14ac:dyDescent="0.25">
      <c r="A47" s="220" t="s">
        <v>261</v>
      </c>
      <c r="B47" s="221">
        <v>2021</v>
      </c>
      <c r="C47" s="334">
        <f>B47+1</f>
        <v>2022</v>
      </c>
      <c r="D47" s="334">
        <f>C47+1</f>
        <v>2023</v>
      </c>
      <c r="E47" s="334">
        <f t="shared" ref="E47:AZ47" si="0">D47+1</f>
        <v>2024</v>
      </c>
      <c r="F47" s="334">
        <f t="shared" si="0"/>
        <v>2025</v>
      </c>
      <c r="G47" s="334">
        <f t="shared" si="0"/>
        <v>2026</v>
      </c>
      <c r="H47" s="334">
        <f t="shared" si="0"/>
        <v>2027</v>
      </c>
      <c r="I47" s="334">
        <f t="shared" si="0"/>
        <v>2028</v>
      </c>
      <c r="J47" s="334">
        <f t="shared" si="0"/>
        <v>2029</v>
      </c>
      <c r="K47" s="334">
        <f t="shared" si="0"/>
        <v>2030</v>
      </c>
      <c r="L47" s="334">
        <f t="shared" si="0"/>
        <v>2031</v>
      </c>
      <c r="M47" s="335">
        <f t="shared" si="0"/>
        <v>2032</v>
      </c>
      <c r="N47" s="334">
        <f t="shared" si="0"/>
        <v>2033</v>
      </c>
      <c r="O47" s="334">
        <f t="shared" si="0"/>
        <v>2034</v>
      </c>
      <c r="P47" s="334">
        <f t="shared" si="0"/>
        <v>2035</v>
      </c>
      <c r="Q47" s="334">
        <f t="shared" si="0"/>
        <v>2036</v>
      </c>
      <c r="R47" s="334">
        <f t="shared" si="0"/>
        <v>2037</v>
      </c>
      <c r="S47" s="334">
        <f t="shared" si="0"/>
        <v>2038</v>
      </c>
      <c r="T47" s="334">
        <f t="shared" si="0"/>
        <v>2039</v>
      </c>
      <c r="U47" s="334">
        <f t="shared" si="0"/>
        <v>2040</v>
      </c>
      <c r="V47" s="334">
        <f t="shared" si="0"/>
        <v>2041</v>
      </c>
      <c r="W47" s="334">
        <f t="shared" si="0"/>
        <v>2042</v>
      </c>
      <c r="X47" s="334">
        <f t="shared" si="0"/>
        <v>2043</v>
      </c>
      <c r="Y47" s="334">
        <f t="shared" si="0"/>
        <v>2044</v>
      </c>
      <c r="Z47" s="334">
        <f t="shared" si="0"/>
        <v>2045</v>
      </c>
      <c r="AA47" s="334">
        <f t="shared" si="0"/>
        <v>2046</v>
      </c>
      <c r="AB47" s="334">
        <f t="shared" si="0"/>
        <v>2047</v>
      </c>
      <c r="AC47" s="334">
        <f t="shared" si="0"/>
        <v>2048</v>
      </c>
      <c r="AD47" s="334">
        <f t="shared" si="0"/>
        <v>2049</v>
      </c>
      <c r="AE47" s="334">
        <f t="shared" si="0"/>
        <v>2050</v>
      </c>
      <c r="AF47" s="334">
        <f t="shared" si="0"/>
        <v>2051</v>
      </c>
      <c r="AG47" s="334">
        <f t="shared" si="0"/>
        <v>2052</v>
      </c>
      <c r="AH47" s="334">
        <f t="shared" si="0"/>
        <v>2053</v>
      </c>
      <c r="AI47" s="334">
        <f t="shared" si="0"/>
        <v>2054</v>
      </c>
      <c r="AJ47" s="334">
        <f t="shared" si="0"/>
        <v>2055</v>
      </c>
      <c r="AK47" s="334">
        <f t="shared" si="0"/>
        <v>2056</v>
      </c>
      <c r="AL47" s="334">
        <f t="shared" si="0"/>
        <v>2057</v>
      </c>
      <c r="AM47" s="334">
        <f t="shared" si="0"/>
        <v>2058</v>
      </c>
      <c r="AN47" s="334">
        <f t="shared" si="0"/>
        <v>2059</v>
      </c>
      <c r="AO47" s="334">
        <f t="shared" si="0"/>
        <v>2060</v>
      </c>
      <c r="AP47" s="334">
        <f t="shared" si="0"/>
        <v>2061</v>
      </c>
      <c r="AQ47" s="334">
        <f t="shared" si="0"/>
        <v>2062</v>
      </c>
      <c r="AR47" s="334">
        <f t="shared" si="0"/>
        <v>2063</v>
      </c>
      <c r="AS47" s="334">
        <f t="shared" si="0"/>
        <v>2064</v>
      </c>
      <c r="AT47" s="334">
        <f t="shared" si="0"/>
        <v>2065</v>
      </c>
      <c r="AU47" s="334">
        <f t="shared" si="0"/>
        <v>2066</v>
      </c>
      <c r="AV47" s="334">
        <f t="shared" si="0"/>
        <v>2067</v>
      </c>
      <c r="AW47" s="334">
        <f t="shared" si="0"/>
        <v>2068</v>
      </c>
      <c r="AX47" s="334">
        <f t="shared" si="0"/>
        <v>2069</v>
      </c>
      <c r="AY47" s="334">
        <f t="shared" si="0"/>
        <v>2070</v>
      </c>
      <c r="AZ47" s="334">
        <f t="shared" si="0"/>
        <v>2071</v>
      </c>
      <c r="BA47" s="193"/>
    </row>
    <row r="48" spans="1:53" x14ac:dyDescent="0.25">
      <c r="A48" s="222" t="s">
        <v>260</v>
      </c>
      <c r="B48" s="223">
        <v>4.5999999999999999E-2</v>
      </c>
      <c r="C48" s="223">
        <v>3.4000000000000002E-2</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1.04</v>
      </c>
      <c r="AZ48" s="223">
        <v>2.04</v>
      </c>
      <c r="BA48" s="193"/>
    </row>
    <row r="49" spans="1:53" x14ac:dyDescent="0.25">
      <c r="A49" s="222" t="s">
        <v>259</v>
      </c>
      <c r="B49" s="223">
        <f>B48</f>
        <v>4.5999999999999999E-2</v>
      </c>
      <c r="C49" s="223">
        <f t="shared" ref="C49:AZ49" si="1">(1+B49)*(1+C48)-1</f>
        <v>8.156399999999997E-2</v>
      </c>
      <c r="D49" s="223">
        <f t="shared" si="1"/>
        <v>0.12482656000000003</v>
      </c>
      <c r="E49" s="223">
        <f t="shared" si="1"/>
        <v>0.16981962240000015</v>
      </c>
      <c r="F49" s="223">
        <f t="shared" si="1"/>
        <v>0.21661240729600029</v>
      </c>
      <c r="G49" s="223">
        <f t="shared" si="1"/>
        <v>0.2652769035878404</v>
      </c>
      <c r="H49" s="223">
        <f t="shared" si="1"/>
        <v>0.31588797973135407</v>
      </c>
      <c r="I49" s="223">
        <f t="shared" si="1"/>
        <v>0.36852349892060832</v>
      </c>
      <c r="J49" s="223">
        <f t="shared" si="1"/>
        <v>0.4232644388774327</v>
      </c>
      <c r="K49" s="223">
        <f t="shared" si="1"/>
        <v>0.48019501643253015</v>
      </c>
      <c r="L49" s="223">
        <f t="shared" si="1"/>
        <v>0.53940281708983151</v>
      </c>
      <c r="M49" s="273">
        <f t="shared" si="1"/>
        <v>0.60097892977342493</v>
      </c>
      <c r="N49" s="223">
        <f t="shared" si="1"/>
        <v>0.66501808696436204</v>
      </c>
      <c r="O49" s="223">
        <f t="shared" si="1"/>
        <v>0.73161881044293664</v>
      </c>
      <c r="P49" s="223">
        <f t="shared" si="1"/>
        <v>0.8008835628606541</v>
      </c>
      <c r="Q49" s="223">
        <f t="shared" si="1"/>
        <v>0.87291890537508032</v>
      </c>
      <c r="R49" s="223">
        <f t="shared" si="1"/>
        <v>0.94783566159008359</v>
      </c>
      <c r="S49" s="223">
        <f t="shared" si="1"/>
        <v>1.0257490880536868</v>
      </c>
      <c r="T49" s="223">
        <f>(1+S49)*(1+T48)-1</f>
        <v>1.1067790515758342</v>
      </c>
      <c r="U49" s="223">
        <f t="shared" si="1"/>
        <v>1.1910502136388676</v>
      </c>
      <c r="V49" s="223">
        <f t="shared" si="1"/>
        <v>1.2786922221844224</v>
      </c>
      <c r="W49" s="223">
        <f t="shared" si="1"/>
        <v>1.3698399110717991</v>
      </c>
      <c r="X49" s="223">
        <f t="shared" si="1"/>
        <v>1.4646335075146713</v>
      </c>
      <c r="Y49" s="223">
        <f t="shared" si="1"/>
        <v>1.563218847815258</v>
      </c>
      <c r="Z49" s="223">
        <f t="shared" si="1"/>
        <v>1.6657476017278685</v>
      </c>
      <c r="AA49" s="223">
        <f t="shared" si="1"/>
        <v>1.7723775057969835</v>
      </c>
      <c r="AB49" s="223">
        <f t="shared" si="1"/>
        <v>1.8832726060288629</v>
      </c>
      <c r="AC49" s="223">
        <f t="shared" si="1"/>
        <v>1.9986035102700175</v>
      </c>
      <c r="AD49" s="223">
        <f t="shared" si="1"/>
        <v>2.1185476506808181</v>
      </c>
      <c r="AE49" s="223">
        <f t="shared" si="1"/>
        <v>2.2432895567080511</v>
      </c>
      <c r="AF49" s="223">
        <f t="shared" si="1"/>
        <v>2.3730211389763731</v>
      </c>
      <c r="AG49" s="223">
        <f t="shared" si="1"/>
        <v>2.507941984535428</v>
      </c>
      <c r="AH49" s="223">
        <f t="shared" si="1"/>
        <v>2.6482596639168454</v>
      </c>
      <c r="AI49" s="223">
        <f t="shared" si="1"/>
        <v>2.7941900504735195</v>
      </c>
      <c r="AJ49" s="223">
        <f t="shared" si="1"/>
        <v>2.9459576524924604</v>
      </c>
      <c r="AK49" s="223">
        <f t="shared" si="1"/>
        <v>3.1037959585921593</v>
      </c>
      <c r="AL49" s="223">
        <f t="shared" si="1"/>
        <v>3.2679477969358457</v>
      </c>
      <c r="AM49" s="223">
        <f t="shared" si="1"/>
        <v>3.4386657088132795</v>
      </c>
      <c r="AN49" s="223">
        <f t="shared" si="1"/>
        <v>3.6162123371658108</v>
      </c>
      <c r="AO49" s="223">
        <f t="shared" si="1"/>
        <v>3.8008608306524438</v>
      </c>
      <c r="AP49" s="223">
        <f t="shared" si="1"/>
        <v>3.992895263878542</v>
      </c>
      <c r="AQ49" s="223">
        <f t="shared" si="1"/>
        <v>4.1926110744336835</v>
      </c>
      <c r="AR49" s="223">
        <f t="shared" si="1"/>
        <v>4.4003155174110313</v>
      </c>
      <c r="AS49" s="223">
        <f t="shared" si="1"/>
        <v>4.6163281381074723</v>
      </c>
      <c r="AT49" s="223">
        <f t="shared" si="1"/>
        <v>4.8409812636317717</v>
      </c>
      <c r="AU49" s="223">
        <f t="shared" si="1"/>
        <v>5.0746205141770426</v>
      </c>
      <c r="AV49" s="223">
        <f t="shared" si="1"/>
        <v>5.3176053347441243</v>
      </c>
      <c r="AW49" s="223">
        <f t="shared" si="1"/>
        <v>5.5703095481338893</v>
      </c>
      <c r="AX49" s="223">
        <f t="shared" si="1"/>
        <v>5.833121930059245</v>
      </c>
      <c r="AY49" s="223">
        <f t="shared" si="1"/>
        <v>12.93956873732086</v>
      </c>
      <c r="AZ49" s="223">
        <f t="shared" si="1"/>
        <v>41.376288961455415</v>
      </c>
      <c r="BA49" s="193"/>
    </row>
    <row r="50" spans="1:53" ht="16.5" thickBot="1" x14ac:dyDescent="0.3">
      <c r="A50" s="224" t="s">
        <v>422</v>
      </c>
      <c r="B50" s="225">
        <f>B51*1000</f>
        <v>1213029.5416666667</v>
      </c>
      <c r="C50" s="225">
        <f>C51*1000</f>
        <v>808686.3583333334</v>
      </c>
      <c r="D50" s="225">
        <f t="shared" ref="D50:AZ50" si="2">D51*1000</f>
        <v>5488526.478875001</v>
      </c>
      <c r="E50" s="225">
        <f t="shared" si="2"/>
        <v>5653190.9918</v>
      </c>
      <c r="F50" s="225">
        <f t="shared" si="2"/>
        <v>5822796.0213500001</v>
      </c>
      <c r="G50" s="225">
        <f t="shared" si="2"/>
        <v>5997477.1895500012</v>
      </c>
      <c r="H50" s="225">
        <f t="shared" si="2"/>
        <v>6177401.5052364999</v>
      </c>
      <c r="I50" s="225">
        <f t="shared" si="2"/>
        <v>6362723.5503935954</v>
      </c>
      <c r="J50" s="225">
        <f t="shared" si="2"/>
        <v>6553605.2569054039</v>
      </c>
      <c r="K50" s="225">
        <f t="shared" si="2"/>
        <v>6750213.4146125661</v>
      </c>
      <c r="L50" s="225">
        <f t="shared" si="2"/>
        <v>6952719.8170509432</v>
      </c>
      <c r="M50" s="336">
        <f t="shared" si="2"/>
        <v>7156524.0256975191</v>
      </c>
      <c r="N50" s="225">
        <f t="shared" si="2"/>
        <v>7371219.7464684453</v>
      </c>
      <c r="O50" s="225">
        <f t="shared" si="2"/>
        <v>7592356.3388624992</v>
      </c>
      <c r="P50" s="225">
        <f t="shared" si="2"/>
        <v>7820127.0290283756</v>
      </c>
      <c r="Q50" s="225">
        <f t="shared" si="2"/>
        <v>8054730.839899227</v>
      </c>
      <c r="R50" s="225">
        <f t="shared" si="2"/>
        <v>8296372.7650962025</v>
      </c>
      <c r="S50" s="225">
        <f t="shared" si="2"/>
        <v>8545263.9480490889</v>
      </c>
      <c r="T50" s="225">
        <f t="shared" si="2"/>
        <v>8801621.8664905615</v>
      </c>
      <c r="U50" s="225">
        <f t="shared" si="2"/>
        <v>9065670.5224852785</v>
      </c>
      <c r="V50" s="225">
        <f t="shared" si="2"/>
        <v>9337640.6381598376</v>
      </c>
      <c r="W50" s="225">
        <f t="shared" si="2"/>
        <v>9617769.8573046345</v>
      </c>
      <c r="X50" s="225">
        <f t="shared" si="2"/>
        <v>9906302.9530237745</v>
      </c>
      <c r="Y50" s="225">
        <f t="shared" si="2"/>
        <v>10203492.041614488</v>
      </c>
      <c r="Z50" s="225">
        <f t="shared" si="2"/>
        <v>10509596.802862922</v>
      </c>
      <c r="AA50" s="225">
        <f t="shared" si="2"/>
        <v>10824884.706948811</v>
      </c>
      <c r="AB50" s="225">
        <f t="shared" si="2"/>
        <v>11149631.248157274</v>
      </c>
      <c r="AC50" s="225">
        <f t="shared" si="2"/>
        <v>11484120.185601993</v>
      </c>
      <c r="AD50" s="225">
        <f t="shared" si="2"/>
        <v>11828643.791170053</v>
      </c>
      <c r="AE50" s="225">
        <f t="shared" si="2"/>
        <v>12183503.104905155</v>
      </c>
      <c r="AF50" s="225">
        <f t="shared" si="2"/>
        <v>12549008.198052309</v>
      </c>
      <c r="AG50" s="225">
        <f t="shared" si="2"/>
        <v>12925478.443993879</v>
      </c>
      <c r="AH50" s="225">
        <f t="shared" si="2"/>
        <v>13313242.797313696</v>
      </c>
      <c r="AI50" s="225">
        <f t="shared" si="2"/>
        <v>13712640.081233107</v>
      </c>
      <c r="AJ50" s="225">
        <f t="shared" si="2"/>
        <v>14124019.283670101</v>
      </c>
      <c r="AK50" s="225">
        <f t="shared" si="2"/>
        <v>14547739.862180203</v>
      </c>
      <c r="AL50" s="225">
        <f t="shared" si="2"/>
        <v>14984172.058045609</v>
      </c>
      <c r="AM50" s="225">
        <f t="shared" si="2"/>
        <v>15433697.219786977</v>
      </c>
      <c r="AN50" s="225">
        <f t="shared" si="2"/>
        <v>15896708.13638059</v>
      </c>
      <c r="AO50" s="225">
        <f t="shared" si="2"/>
        <v>16373609.380472004</v>
      </c>
      <c r="AP50" s="225">
        <f t="shared" si="2"/>
        <v>16864817.661886167</v>
      </c>
      <c r="AQ50" s="225">
        <f t="shared" si="2"/>
        <v>17370762.191742748</v>
      </c>
      <c r="AR50" s="225">
        <f t="shared" si="2"/>
        <v>17867997.360489033</v>
      </c>
      <c r="AS50" s="225">
        <f t="shared" si="2"/>
        <v>18404037.281303704</v>
      </c>
      <c r="AT50" s="225">
        <f t="shared" si="2"/>
        <v>18956158.399742812</v>
      </c>
      <c r="AU50" s="225">
        <f t="shared" si="2"/>
        <v>19524843.151735101</v>
      </c>
      <c r="AV50" s="225">
        <f t="shared" si="2"/>
        <v>20110588.446287155</v>
      </c>
      <c r="AW50" s="225">
        <f t="shared" si="2"/>
        <v>20713906.099675767</v>
      </c>
      <c r="AX50" s="225">
        <f t="shared" si="2"/>
        <v>21335323.282666042</v>
      </c>
      <c r="AY50" s="225">
        <f t="shared" si="2"/>
        <v>21975382.981146023</v>
      </c>
      <c r="AZ50" s="225">
        <f t="shared" si="2"/>
        <v>22634644.470580406</v>
      </c>
      <c r="BA50" s="200"/>
    </row>
    <row r="51" spans="1:53" x14ac:dyDescent="0.25">
      <c r="A51" s="193" t="s">
        <v>492</v>
      </c>
      <c r="B51" s="193">
        <v>1213.0295416666668</v>
      </c>
      <c r="C51" s="337">
        <v>808.68635833333337</v>
      </c>
      <c r="D51" s="337">
        <v>5488.526478875001</v>
      </c>
      <c r="E51" s="337">
        <v>5653.1909918000001</v>
      </c>
      <c r="F51" s="337">
        <v>5822.79602135</v>
      </c>
      <c r="G51" s="337">
        <v>5997.4771895500007</v>
      </c>
      <c r="H51" s="337">
        <v>6177.4015052365003</v>
      </c>
      <c r="I51" s="337">
        <v>6362.7235503935954</v>
      </c>
      <c r="J51" s="337">
        <v>6553.6052569054036</v>
      </c>
      <c r="K51" s="337">
        <v>6750.2134146125663</v>
      </c>
      <c r="L51" s="337">
        <v>6952.7198170509428</v>
      </c>
      <c r="M51" s="338">
        <v>7156.5240256975194</v>
      </c>
      <c r="N51" s="337">
        <v>7371.219746468445</v>
      </c>
      <c r="O51" s="337">
        <v>7592.3563388624989</v>
      </c>
      <c r="P51" s="337">
        <v>7820.1270290283755</v>
      </c>
      <c r="Q51" s="337">
        <v>8054.7308398992272</v>
      </c>
      <c r="R51" s="337">
        <v>8296.3727650962028</v>
      </c>
      <c r="S51" s="337">
        <v>8545.2639480490889</v>
      </c>
      <c r="T51" s="337">
        <v>8801.6218664905609</v>
      </c>
      <c r="U51" s="337">
        <v>9065.6705224852794</v>
      </c>
      <c r="V51" s="337">
        <v>9337.6406381598372</v>
      </c>
      <c r="W51" s="337">
        <v>9617.7698573046346</v>
      </c>
      <c r="X51" s="337">
        <v>9906.3029530237745</v>
      </c>
      <c r="Y51" s="337">
        <v>10203.492041614489</v>
      </c>
      <c r="Z51" s="337">
        <v>10509.596802862921</v>
      </c>
      <c r="AA51" s="337">
        <v>10824.884706948811</v>
      </c>
      <c r="AB51" s="193">
        <v>11149.631248157273</v>
      </c>
      <c r="AC51" s="193">
        <v>11484.120185601992</v>
      </c>
      <c r="AD51" s="193">
        <v>11828.643791170052</v>
      </c>
      <c r="AE51" s="193">
        <v>12183.503104905154</v>
      </c>
      <c r="AF51" s="193">
        <v>12549.00819805231</v>
      </c>
      <c r="AG51" s="193">
        <v>12925.478443993879</v>
      </c>
      <c r="AH51" s="193">
        <v>13313.242797313696</v>
      </c>
      <c r="AI51" s="193">
        <v>13712.640081233107</v>
      </c>
      <c r="AJ51" s="193">
        <v>14124.019283670101</v>
      </c>
      <c r="AK51" s="193">
        <v>14547.739862180204</v>
      </c>
      <c r="AL51" s="193">
        <v>14984.172058045609</v>
      </c>
      <c r="AM51" s="193">
        <v>15433.697219786978</v>
      </c>
      <c r="AN51" s="193">
        <v>15896.70813638059</v>
      </c>
      <c r="AO51" s="193">
        <v>16373.609380472004</v>
      </c>
      <c r="AP51" s="193">
        <v>16864.817661886165</v>
      </c>
      <c r="AQ51" s="193">
        <v>17370.76219174275</v>
      </c>
      <c r="AR51" s="193">
        <v>17867.997360489033</v>
      </c>
      <c r="AS51" s="193">
        <v>18404.037281303703</v>
      </c>
      <c r="AT51" s="193">
        <v>18956.158399742813</v>
      </c>
      <c r="AU51" s="193">
        <v>19524.843151735102</v>
      </c>
      <c r="AV51" s="193">
        <v>20110.588446287155</v>
      </c>
      <c r="AW51" s="193">
        <v>20713.906099675769</v>
      </c>
      <c r="AX51" s="193">
        <v>21335.323282666042</v>
      </c>
      <c r="AY51" s="193">
        <v>21975.382981146024</v>
      </c>
      <c r="AZ51" s="193">
        <v>22634.644470580406</v>
      </c>
      <c r="BA51" s="193">
        <v>23313.683804697819</v>
      </c>
    </row>
    <row r="52" spans="1:53" x14ac:dyDescent="0.25">
      <c r="A52" s="295" t="s">
        <v>493</v>
      </c>
      <c r="B52" s="295">
        <v>0</v>
      </c>
      <c r="C52" s="295">
        <v>0</v>
      </c>
      <c r="D52" s="295">
        <v>25.663374662164443</v>
      </c>
      <c r="E52" s="295">
        <v>25.672508150641114</v>
      </c>
      <c r="F52" s="295">
        <v>25.672508150641114</v>
      </c>
      <c r="G52" s="295">
        <v>25.672508150641114</v>
      </c>
      <c r="H52" s="295">
        <v>25.672508150641114</v>
      </c>
      <c r="I52" s="295">
        <v>25.672508150641114</v>
      </c>
      <c r="J52" s="295">
        <v>28.006372527972122</v>
      </c>
      <c r="K52" s="295">
        <v>28.006372527972122</v>
      </c>
      <c r="L52" s="295">
        <v>28.006372527972122</v>
      </c>
      <c r="M52" s="295">
        <v>28.006372527972122</v>
      </c>
      <c r="N52" s="295">
        <v>28.006372527972122</v>
      </c>
      <c r="O52" s="295">
        <v>28.006372527972122</v>
      </c>
      <c r="P52" s="295">
        <v>30.340236905303136</v>
      </c>
      <c r="Q52" s="295">
        <v>30.340236905303136</v>
      </c>
      <c r="R52" s="295">
        <v>30.340236905303136</v>
      </c>
      <c r="S52" s="295">
        <v>30.340236905303136</v>
      </c>
      <c r="T52" s="295">
        <v>30.340236905303136</v>
      </c>
      <c r="U52" s="295">
        <v>30.340236905303136</v>
      </c>
      <c r="V52" s="295">
        <v>32.674101282634147</v>
      </c>
      <c r="W52" s="295">
        <v>32.674101282634147</v>
      </c>
      <c r="X52" s="295">
        <v>32.674101282634147</v>
      </c>
      <c r="Y52" s="295">
        <v>32.674101282634147</v>
      </c>
      <c r="Z52" s="295">
        <v>32.674101282634147</v>
      </c>
      <c r="AA52" s="295">
        <v>32.674101282634147</v>
      </c>
      <c r="AB52" s="295">
        <v>32.674101282634147</v>
      </c>
      <c r="AC52" s="295">
        <v>32.674101282634147</v>
      </c>
      <c r="AD52" s="295">
        <v>32.674101282634147</v>
      </c>
      <c r="AE52" s="295">
        <v>32.674101282634147</v>
      </c>
      <c r="AF52" s="295">
        <v>32.674101282634147</v>
      </c>
      <c r="AG52" s="295">
        <v>32.674101282634147</v>
      </c>
      <c r="AH52" s="295">
        <v>32.674101282634147</v>
      </c>
      <c r="AI52" s="295">
        <v>32.674101282634147</v>
      </c>
      <c r="AJ52" s="295">
        <v>32.674101282634147</v>
      </c>
      <c r="AK52" s="295">
        <v>32.674101282634147</v>
      </c>
      <c r="AL52" s="295">
        <v>32.674101282634147</v>
      </c>
      <c r="AM52" s="295">
        <v>32.674101282634147</v>
      </c>
      <c r="AN52" s="295">
        <v>32.674101282634147</v>
      </c>
      <c r="AO52" s="295">
        <v>32.674101282634147</v>
      </c>
      <c r="AP52" s="295">
        <v>32.674101282634147</v>
      </c>
      <c r="AQ52" s="295">
        <v>32.674101282634147</v>
      </c>
      <c r="AR52" s="295">
        <v>32.674101282634147</v>
      </c>
      <c r="AS52" s="295">
        <v>32.674101282634147</v>
      </c>
      <c r="AT52" s="295">
        <v>32.674101282634147</v>
      </c>
      <c r="AU52" s="295">
        <v>32.674101282634147</v>
      </c>
      <c r="AV52" s="295">
        <v>32.674101282634147</v>
      </c>
      <c r="AW52" s="295">
        <v>32.674101282634147</v>
      </c>
      <c r="AX52" s="295">
        <v>32.674101282634147</v>
      </c>
      <c r="AY52" s="295">
        <v>32.674101282634147</v>
      </c>
      <c r="AZ52" s="295">
        <v>32.674101282634147</v>
      </c>
      <c r="BA52" s="295">
        <v>32.674101282634147</v>
      </c>
    </row>
    <row r="53" spans="1:53" x14ac:dyDescent="0.25">
      <c r="A53" s="193" t="s">
        <v>494</v>
      </c>
      <c r="B53" s="193">
        <v>0</v>
      </c>
      <c r="C53" s="193">
        <v>0</v>
      </c>
      <c r="D53" s="193">
        <v>4.3937503500000004</v>
      </c>
      <c r="E53" s="193">
        <v>4.5255698400000002</v>
      </c>
      <c r="F53" s="193">
        <v>4.6613443800000001</v>
      </c>
      <c r="G53" s="193">
        <v>4.8011825400000001</v>
      </c>
      <c r="H53" s="193">
        <v>4.9452180161999992</v>
      </c>
      <c r="I53" s="193">
        <v>5.0935745566860007</v>
      </c>
      <c r="J53" s="193">
        <v>5.24638179338658</v>
      </c>
      <c r="K53" s="193">
        <v>5.4037732471881776</v>
      </c>
      <c r="L53" s="193">
        <v>5.565886444603823</v>
      </c>
      <c r="M53" s="193">
        <v>11.465726075883875</v>
      </c>
      <c r="N53" s="193">
        <v>11.809697858160391</v>
      </c>
      <c r="O53" s="193">
        <v>12.163988793905203</v>
      </c>
      <c r="P53" s="193">
        <v>12.528908457722363</v>
      </c>
      <c r="Q53" s="193">
        <v>12.904775711454032</v>
      </c>
      <c r="R53" s="193">
        <v>13.291918982797656</v>
      </c>
      <c r="S53" s="193">
        <v>13.690676552281582</v>
      </c>
      <c r="T53" s="193">
        <v>14.10139684885003</v>
      </c>
      <c r="U53" s="193">
        <v>14.524438754315531</v>
      </c>
      <c r="V53" s="193">
        <v>14.960171916944997</v>
      </c>
      <c r="W53" s="193">
        <v>30.817954148906701</v>
      </c>
      <c r="X53" s="193">
        <v>31.742492773373904</v>
      </c>
      <c r="Y53" s="193">
        <v>32.694767556575123</v>
      </c>
      <c r="Z53" s="193">
        <v>33.67561058327238</v>
      </c>
      <c r="AA53" s="193">
        <v>34.685878900770547</v>
      </c>
      <c r="AB53" s="193">
        <v>35.726455267793661</v>
      </c>
      <c r="AC53" s="193">
        <v>36.798248925827473</v>
      </c>
      <c r="AD53" s="193">
        <v>37.902196393602303</v>
      </c>
      <c r="AE53" s="193">
        <v>39.039262285410366</v>
      </c>
      <c r="AF53" s="193">
        <v>40.210440153972684</v>
      </c>
      <c r="AG53" s="193">
        <v>41.416753358591862</v>
      </c>
      <c r="AH53" s="193">
        <v>42.659255959349622</v>
      </c>
      <c r="AI53" s="193">
        <v>43.939033638130105</v>
      </c>
      <c r="AJ53" s="193">
        <v>45.257204647274015</v>
      </c>
      <c r="AK53" s="193">
        <v>46.614920786692238</v>
      </c>
      <c r="AL53" s="193">
        <v>48.013368410292998</v>
      </c>
      <c r="AM53" s="193">
        <v>49.453769462601791</v>
      </c>
      <c r="AN53" s="193">
        <v>50.937382546479853</v>
      </c>
      <c r="AO53" s="193">
        <v>52.465504022874242</v>
      </c>
      <c r="AP53" s="193">
        <v>54.039469143560474</v>
      </c>
      <c r="AQ53" s="193">
        <v>55.660653217867285</v>
      </c>
      <c r="AR53" s="193">
        <v>57.330472814403308</v>
      </c>
      <c r="AS53" s="193">
        <v>59.050386998835414</v>
      </c>
      <c r="AT53" s="193">
        <v>60.821898608800474</v>
      </c>
      <c r="AU53" s="193">
        <v>62.646555567064496</v>
      </c>
      <c r="AV53" s="193">
        <v>64.525952234076428</v>
      </c>
      <c r="AW53" s="193">
        <v>66.461730801098724</v>
      </c>
      <c r="AX53" s="193">
        <v>68.455582725131691</v>
      </c>
      <c r="AY53" s="193">
        <v>70.509250206885639</v>
      </c>
      <c r="AZ53" s="193">
        <v>72.624527713092206</v>
      </c>
      <c r="BA53" s="193">
        <v>74.803263544484977</v>
      </c>
    </row>
    <row r="54" spans="1:53" x14ac:dyDescent="0.25">
      <c r="A54" s="193"/>
      <c r="B54" s="193"/>
      <c r="C54" s="193"/>
      <c r="D54" s="193"/>
      <c r="E54" s="193"/>
      <c r="F54" s="193"/>
      <c r="G54" s="193"/>
      <c r="H54" s="193"/>
      <c r="I54" s="193"/>
      <c r="J54" s="193"/>
      <c r="K54" s="193"/>
      <c r="L54" s="193"/>
      <c r="M54" s="269"/>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193"/>
      <c r="AV54" s="193"/>
      <c r="AW54" s="193"/>
      <c r="AX54" s="193"/>
      <c r="AY54" s="193"/>
      <c r="AZ54" s="193"/>
      <c r="BA54" s="193"/>
    </row>
    <row r="55" spans="1:53"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193"/>
      <c r="AV55" s="193"/>
      <c r="AW55" s="193"/>
      <c r="AX55" s="193"/>
      <c r="AY55" s="193"/>
      <c r="AZ55" s="193"/>
      <c r="BA55" s="193"/>
    </row>
    <row r="56" spans="1:53" ht="16.5" thickBot="1" x14ac:dyDescent="0.3">
      <c r="A56" s="226"/>
      <c r="B56" s="226"/>
      <c r="C56" s="226"/>
      <c r="D56" s="226"/>
      <c r="E56" s="226"/>
      <c r="F56" s="226"/>
      <c r="G56" s="226"/>
      <c r="H56" s="226"/>
      <c r="I56" s="226"/>
      <c r="J56" s="226"/>
      <c r="K56" s="226"/>
      <c r="L56" s="226"/>
      <c r="M56" s="274"/>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6"/>
      <c r="AL56" s="226"/>
      <c r="AM56" s="226"/>
      <c r="AN56" s="226"/>
      <c r="AO56" s="226"/>
      <c r="AP56" s="226"/>
      <c r="AQ56" s="226"/>
      <c r="AR56" s="226"/>
      <c r="AS56" s="226"/>
      <c r="AT56" s="226"/>
      <c r="AU56" s="226"/>
      <c r="AV56" s="226"/>
      <c r="AW56" s="226"/>
      <c r="AX56" s="226"/>
      <c r="AY56" s="226"/>
      <c r="AZ56" s="226"/>
      <c r="BA56" s="226"/>
    </row>
    <row r="57" spans="1:53" x14ac:dyDescent="0.25">
      <c r="A57" s="227" t="s">
        <v>495</v>
      </c>
      <c r="B57" s="221">
        <f>B47</f>
        <v>2021</v>
      </c>
      <c r="C57" s="221">
        <f t="shared" ref="C57:AZ57" si="3">C47</f>
        <v>2022</v>
      </c>
      <c r="D57" s="221">
        <f t="shared" si="3"/>
        <v>2023</v>
      </c>
      <c r="E57" s="221">
        <f t="shared" si="3"/>
        <v>2024</v>
      </c>
      <c r="F57" s="221">
        <f t="shared" si="3"/>
        <v>2025</v>
      </c>
      <c r="G57" s="221">
        <f t="shared" si="3"/>
        <v>2026</v>
      </c>
      <c r="H57" s="221">
        <f t="shared" si="3"/>
        <v>2027</v>
      </c>
      <c r="I57" s="221">
        <f t="shared" si="3"/>
        <v>2028</v>
      </c>
      <c r="J57" s="221">
        <f t="shared" si="3"/>
        <v>2029</v>
      </c>
      <c r="K57" s="221">
        <f t="shared" si="3"/>
        <v>2030</v>
      </c>
      <c r="L57" s="221">
        <f t="shared" si="3"/>
        <v>2031</v>
      </c>
      <c r="M57" s="275">
        <f t="shared" si="3"/>
        <v>2032</v>
      </c>
      <c r="N57" s="221">
        <f t="shared" si="3"/>
        <v>2033</v>
      </c>
      <c r="O57" s="221">
        <f t="shared" si="3"/>
        <v>2034</v>
      </c>
      <c r="P57" s="221">
        <f t="shared" si="3"/>
        <v>2035</v>
      </c>
      <c r="Q57" s="221">
        <f t="shared" si="3"/>
        <v>2036</v>
      </c>
      <c r="R57" s="221">
        <f t="shared" si="3"/>
        <v>2037</v>
      </c>
      <c r="S57" s="221">
        <f t="shared" si="3"/>
        <v>2038</v>
      </c>
      <c r="T57" s="221">
        <f t="shared" si="3"/>
        <v>2039</v>
      </c>
      <c r="U57" s="221">
        <f t="shared" si="3"/>
        <v>2040</v>
      </c>
      <c r="V57" s="221">
        <f t="shared" si="3"/>
        <v>2041</v>
      </c>
      <c r="W57" s="221">
        <f t="shared" si="3"/>
        <v>2042</v>
      </c>
      <c r="X57" s="221">
        <f t="shared" si="3"/>
        <v>2043</v>
      </c>
      <c r="Y57" s="221">
        <f t="shared" si="3"/>
        <v>2044</v>
      </c>
      <c r="Z57" s="221">
        <f t="shared" si="3"/>
        <v>2045</v>
      </c>
      <c r="AA57" s="221">
        <f t="shared" si="3"/>
        <v>2046</v>
      </c>
      <c r="AB57" s="221">
        <f t="shared" si="3"/>
        <v>2047</v>
      </c>
      <c r="AC57" s="221">
        <f t="shared" si="3"/>
        <v>2048</v>
      </c>
      <c r="AD57" s="221">
        <f t="shared" si="3"/>
        <v>2049</v>
      </c>
      <c r="AE57" s="221">
        <f t="shared" si="3"/>
        <v>2050</v>
      </c>
      <c r="AF57" s="221">
        <f t="shared" si="3"/>
        <v>2051</v>
      </c>
      <c r="AG57" s="221">
        <f t="shared" si="3"/>
        <v>2052</v>
      </c>
      <c r="AH57" s="221">
        <f t="shared" si="3"/>
        <v>2053</v>
      </c>
      <c r="AI57" s="221">
        <f t="shared" si="3"/>
        <v>2054</v>
      </c>
      <c r="AJ57" s="221">
        <f t="shared" si="3"/>
        <v>2055</v>
      </c>
      <c r="AK57" s="221">
        <f t="shared" si="3"/>
        <v>2056</v>
      </c>
      <c r="AL57" s="221">
        <f t="shared" si="3"/>
        <v>2057</v>
      </c>
      <c r="AM57" s="221">
        <f t="shared" si="3"/>
        <v>2058</v>
      </c>
      <c r="AN57" s="221">
        <f t="shared" si="3"/>
        <v>2059</v>
      </c>
      <c r="AO57" s="221">
        <f t="shared" si="3"/>
        <v>2060</v>
      </c>
      <c r="AP57" s="221">
        <f t="shared" si="3"/>
        <v>2061</v>
      </c>
      <c r="AQ57" s="221">
        <f t="shared" si="3"/>
        <v>2062</v>
      </c>
      <c r="AR57" s="221">
        <f t="shared" si="3"/>
        <v>2063</v>
      </c>
      <c r="AS57" s="221">
        <f t="shared" si="3"/>
        <v>2064</v>
      </c>
      <c r="AT57" s="221">
        <f t="shared" si="3"/>
        <v>2065</v>
      </c>
      <c r="AU57" s="221">
        <f t="shared" si="3"/>
        <v>2066</v>
      </c>
      <c r="AV57" s="221">
        <f t="shared" si="3"/>
        <v>2067</v>
      </c>
      <c r="AW57" s="221">
        <f t="shared" si="3"/>
        <v>2068</v>
      </c>
      <c r="AX57" s="221">
        <f t="shared" si="3"/>
        <v>2069</v>
      </c>
      <c r="AY57" s="221">
        <f t="shared" si="3"/>
        <v>2070</v>
      </c>
      <c r="AZ57" s="221">
        <f t="shared" si="3"/>
        <v>2071</v>
      </c>
      <c r="BA57" s="193"/>
    </row>
    <row r="58" spans="1:53" x14ac:dyDescent="0.25">
      <c r="A58" s="228" t="s">
        <v>496</v>
      </c>
      <c r="B58" s="229">
        <v>0</v>
      </c>
      <c r="C58" s="229">
        <v>0</v>
      </c>
      <c r="D58" s="229">
        <v>0</v>
      </c>
      <c r="E58" s="229">
        <v>0</v>
      </c>
      <c r="F58" s="229">
        <v>0</v>
      </c>
      <c r="G58" s="229">
        <v>0</v>
      </c>
      <c r="H58" s="229">
        <v>0</v>
      </c>
      <c r="I58" s="229">
        <v>0</v>
      </c>
      <c r="J58" s="229">
        <v>0</v>
      </c>
      <c r="K58" s="229">
        <v>0</v>
      </c>
      <c r="L58" s="229">
        <v>0</v>
      </c>
      <c r="M58" s="276">
        <v>0</v>
      </c>
      <c r="N58" s="229">
        <v>0</v>
      </c>
      <c r="O58" s="229">
        <v>0</v>
      </c>
      <c r="P58" s="229">
        <v>0</v>
      </c>
      <c r="Q58" s="229">
        <v>0</v>
      </c>
      <c r="R58" s="229">
        <v>0</v>
      </c>
      <c r="S58" s="229">
        <v>0</v>
      </c>
      <c r="T58" s="229">
        <v>0</v>
      </c>
      <c r="U58" s="229">
        <v>0</v>
      </c>
      <c r="V58" s="229">
        <v>0</v>
      </c>
      <c r="W58" s="229">
        <v>0</v>
      </c>
      <c r="X58" s="229">
        <v>0</v>
      </c>
      <c r="Y58" s="229">
        <v>0</v>
      </c>
      <c r="Z58" s="229">
        <v>0</v>
      </c>
      <c r="AA58" s="229">
        <v>0</v>
      </c>
      <c r="AB58" s="229">
        <v>0</v>
      </c>
      <c r="AC58" s="229">
        <v>0</v>
      </c>
      <c r="AD58" s="229">
        <v>0</v>
      </c>
      <c r="AE58" s="229">
        <v>0</v>
      </c>
      <c r="AF58" s="229">
        <v>0</v>
      </c>
      <c r="AG58" s="229">
        <v>0</v>
      </c>
      <c r="AH58" s="229">
        <v>0</v>
      </c>
      <c r="AI58" s="229">
        <v>0</v>
      </c>
      <c r="AJ58" s="229">
        <v>0</v>
      </c>
      <c r="AK58" s="229">
        <v>0</v>
      </c>
      <c r="AL58" s="229">
        <v>0</v>
      </c>
      <c r="AM58" s="229">
        <v>0</v>
      </c>
      <c r="AN58" s="229">
        <v>0</v>
      </c>
      <c r="AO58" s="229">
        <v>0</v>
      </c>
      <c r="AP58" s="229">
        <v>0</v>
      </c>
      <c r="AQ58" s="229">
        <v>0</v>
      </c>
      <c r="AR58" s="229">
        <v>0</v>
      </c>
      <c r="AS58" s="229">
        <v>0</v>
      </c>
      <c r="AT58" s="229">
        <v>0</v>
      </c>
      <c r="AU58" s="229">
        <v>0</v>
      </c>
      <c r="AV58" s="229">
        <v>0</v>
      </c>
      <c r="AW58" s="229">
        <v>0</v>
      </c>
      <c r="AX58" s="229">
        <v>0</v>
      </c>
      <c r="AY58" s="229">
        <v>0</v>
      </c>
      <c r="AZ58" s="229">
        <v>0</v>
      </c>
      <c r="BA58" s="193"/>
    </row>
    <row r="59" spans="1:53" x14ac:dyDescent="0.25">
      <c r="A59" s="228" t="s">
        <v>497</v>
      </c>
      <c r="B59" s="229">
        <v>0</v>
      </c>
      <c r="C59" s="229">
        <v>0</v>
      </c>
      <c r="D59" s="229">
        <v>0</v>
      </c>
      <c r="E59" s="229">
        <v>0</v>
      </c>
      <c r="F59" s="229">
        <v>0</v>
      </c>
      <c r="G59" s="229">
        <v>0</v>
      </c>
      <c r="H59" s="229">
        <v>0</v>
      </c>
      <c r="I59" s="229">
        <v>0</v>
      </c>
      <c r="J59" s="229">
        <v>0</v>
      </c>
      <c r="K59" s="229">
        <v>0</v>
      </c>
      <c r="L59" s="229">
        <v>0</v>
      </c>
      <c r="M59" s="276">
        <v>0</v>
      </c>
      <c r="N59" s="229">
        <v>0</v>
      </c>
      <c r="O59" s="229">
        <v>0</v>
      </c>
      <c r="P59" s="229">
        <v>0</v>
      </c>
      <c r="Q59" s="229">
        <v>0</v>
      </c>
      <c r="R59" s="229">
        <v>0</v>
      </c>
      <c r="S59" s="229">
        <v>0</v>
      </c>
      <c r="T59" s="229">
        <v>0</v>
      </c>
      <c r="U59" s="229">
        <v>0</v>
      </c>
      <c r="V59" s="229">
        <v>0</v>
      </c>
      <c r="W59" s="229">
        <v>0</v>
      </c>
      <c r="X59" s="229">
        <v>0</v>
      </c>
      <c r="Y59" s="229">
        <v>0</v>
      </c>
      <c r="Z59" s="229">
        <v>0</v>
      </c>
      <c r="AA59" s="229">
        <v>0</v>
      </c>
      <c r="AB59" s="229">
        <v>0</v>
      </c>
      <c r="AC59" s="229">
        <v>0</v>
      </c>
      <c r="AD59" s="229">
        <v>0</v>
      </c>
      <c r="AE59" s="229">
        <v>0</v>
      </c>
      <c r="AF59" s="229">
        <v>0</v>
      </c>
      <c r="AG59" s="229">
        <v>0</v>
      </c>
      <c r="AH59" s="229">
        <v>0</v>
      </c>
      <c r="AI59" s="229">
        <v>0</v>
      </c>
      <c r="AJ59" s="229">
        <v>0</v>
      </c>
      <c r="AK59" s="229">
        <v>0</v>
      </c>
      <c r="AL59" s="229">
        <v>0</v>
      </c>
      <c r="AM59" s="229">
        <v>0</v>
      </c>
      <c r="AN59" s="229">
        <v>0</v>
      </c>
      <c r="AO59" s="229">
        <v>0</v>
      </c>
      <c r="AP59" s="229">
        <v>0</v>
      </c>
      <c r="AQ59" s="229">
        <v>0</v>
      </c>
      <c r="AR59" s="229">
        <v>0</v>
      </c>
      <c r="AS59" s="229">
        <v>0</v>
      </c>
      <c r="AT59" s="229">
        <v>0</v>
      </c>
      <c r="AU59" s="229">
        <v>0</v>
      </c>
      <c r="AV59" s="229">
        <v>0</v>
      </c>
      <c r="AW59" s="229">
        <v>0</v>
      </c>
      <c r="AX59" s="229">
        <v>0</v>
      </c>
      <c r="AY59" s="229">
        <v>0</v>
      </c>
      <c r="AZ59" s="229">
        <v>0</v>
      </c>
      <c r="BA59" s="193"/>
    </row>
    <row r="60" spans="1:53" x14ac:dyDescent="0.25">
      <c r="A60" s="222" t="s">
        <v>498</v>
      </c>
      <c r="B60" s="229">
        <v>0</v>
      </c>
      <c r="C60" s="229">
        <v>0</v>
      </c>
      <c r="D60" s="229">
        <v>0</v>
      </c>
      <c r="E60" s="229">
        <v>0</v>
      </c>
      <c r="F60" s="229">
        <v>0</v>
      </c>
      <c r="G60" s="229">
        <v>0</v>
      </c>
      <c r="H60" s="229">
        <v>0</v>
      </c>
      <c r="I60" s="229">
        <v>0</v>
      </c>
      <c r="J60" s="229">
        <v>0</v>
      </c>
      <c r="K60" s="229">
        <v>0</v>
      </c>
      <c r="L60" s="229">
        <v>0</v>
      </c>
      <c r="M60" s="276">
        <v>0</v>
      </c>
      <c r="N60" s="229">
        <v>0</v>
      </c>
      <c r="O60" s="229">
        <v>0</v>
      </c>
      <c r="P60" s="229">
        <v>0</v>
      </c>
      <c r="Q60" s="229">
        <v>0</v>
      </c>
      <c r="R60" s="229">
        <v>0</v>
      </c>
      <c r="S60" s="229">
        <v>0</v>
      </c>
      <c r="T60" s="229">
        <v>0</v>
      </c>
      <c r="U60" s="229">
        <v>0</v>
      </c>
      <c r="V60" s="229">
        <v>0</v>
      </c>
      <c r="W60" s="229">
        <v>0</v>
      </c>
      <c r="X60" s="229">
        <v>0</v>
      </c>
      <c r="Y60" s="229">
        <v>0</v>
      </c>
      <c r="Z60" s="229">
        <v>0</v>
      </c>
      <c r="AA60" s="229">
        <v>0</v>
      </c>
      <c r="AB60" s="229">
        <v>0</v>
      </c>
      <c r="AC60" s="229">
        <v>0</v>
      </c>
      <c r="AD60" s="229">
        <v>0</v>
      </c>
      <c r="AE60" s="229">
        <v>0</v>
      </c>
      <c r="AF60" s="229">
        <v>0</v>
      </c>
      <c r="AG60" s="229">
        <v>0</v>
      </c>
      <c r="AH60" s="229">
        <v>0</v>
      </c>
      <c r="AI60" s="229">
        <v>0</v>
      </c>
      <c r="AJ60" s="229">
        <v>0</v>
      </c>
      <c r="AK60" s="229">
        <v>0</v>
      </c>
      <c r="AL60" s="229">
        <v>0</v>
      </c>
      <c r="AM60" s="229">
        <v>0</v>
      </c>
      <c r="AN60" s="229">
        <v>0</v>
      </c>
      <c r="AO60" s="229">
        <v>0</v>
      </c>
      <c r="AP60" s="229">
        <v>0</v>
      </c>
      <c r="AQ60" s="229">
        <v>0</v>
      </c>
      <c r="AR60" s="229">
        <v>0</v>
      </c>
      <c r="AS60" s="229">
        <v>0</v>
      </c>
      <c r="AT60" s="229">
        <v>0</v>
      </c>
      <c r="AU60" s="229">
        <v>0</v>
      </c>
      <c r="AV60" s="229">
        <v>0</v>
      </c>
      <c r="AW60" s="229">
        <v>0</v>
      </c>
      <c r="AX60" s="229">
        <v>0</v>
      </c>
      <c r="AY60" s="229">
        <v>0</v>
      </c>
      <c r="AZ60" s="229">
        <v>0</v>
      </c>
      <c r="BA60" s="193"/>
    </row>
    <row r="61" spans="1:53" ht="16.5" thickBot="1" x14ac:dyDescent="0.3">
      <c r="A61" s="224" t="s">
        <v>499</v>
      </c>
      <c r="B61" s="230">
        <v>0</v>
      </c>
      <c r="C61" s="230">
        <v>0</v>
      </c>
      <c r="D61" s="230">
        <v>0</v>
      </c>
      <c r="E61" s="230">
        <v>0</v>
      </c>
      <c r="F61" s="230">
        <v>0</v>
      </c>
      <c r="G61" s="230">
        <v>0</v>
      </c>
      <c r="H61" s="230">
        <v>0</v>
      </c>
      <c r="I61" s="230">
        <v>0</v>
      </c>
      <c r="J61" s="230">
        <v>0</v>
      </c>
      <c r="K61" s="230">
        <v>0</v>
      </c>
      <c r="L61" s="230">
        <v>0</v>
      </c>
      <c r="M61" s="277">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c r="AZ61" s="230">
        <v>0</v>
      </c>
      <c r="BA61" s="193"/>
    </row>
    <row r="62" spans="1:53" ht="16.5" thickBot="1" x14ac:dyDescent="0.3">
      <c r="A62" s="231"/>
      <c r="B62" s="232"/>
      <c r="C62" s="232"/>
      <c r="D62" s="232"/>
      <c r="E62" s="232"/>
      <c r="F62" s="232"/>
      <c r="G62" s="232"/>
      <c r="H62" s="232"/>
      <c r="I62" s="232"/>
      <c r="J62" s="232"/>
      <c r="K62" s="232"/>
      <c r="L62" s="233"/>
      <c r="M62" s="278"/>
      <c r="N62" s="233"/>
      <c r="O62" s="233"/>
      <c r="P62" s="233"/>
      <c r="Q62" s="233"/>
      <c r="R62" s="233"/>
      <c r="S62" s="233"/>
      <c r="T62" s="233"/>
      <c r="U62" s="233"/>
      <c r="V62" s="233"/>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193"/>
      <c r="AV62" s="193"/>
      <c r="AW62" s="193"/>
      <c r="AX62" s="193"/>
      <c r="AY62" s="193"/>
      <c r="AZ62" s="193"/>
      <c r="BA62" s="193"/>
    </row>
    <row r="63" spans="1:53" x14ac:dyDescent="0.25">
      <c r="A63" s="227" t="s">
        <v>423</v>
      </c>
      <c r="B63" s="221">
        <f>B47</f>
        <v>2021</v>
      </c>
      <c r="C63" s="221">
        <f t="shared" ref="C63:AZ63" si="4">C47</f>
        <v>2022</v>
      </c>
      <c r="D63" s="221">
        <f t="shared" si="4"/>
        <v>2023</v>
      </c>
      <c r="E63" s="221">
        <f t="shared" si="4"/>
        <v>2024</v>
      </c>
      <c r="F63" s="221">
        <f t="shared" si="4"/>
        <v>2025</v>
      </c>
      <c r="G63" s="221">
        <f t="shared" si="4"/>
        <v>2026</v>
      </c>
      <c r="H63" s="221">
        <f t="shared" si="4"/>
        <v>2027</v>
      </c>
      <c r="I63" s="221">
        <f t="shared" si="4"/>
        <v>2028</v>
      </c>
      <c r="J63" s="221">
        <f t="shared" si="4"/>
        <v>2029</v>
      </c>
      <c r="K63" s="221">
        <f t="shared" si="4"/>
        <v>2030</v>
      </c>
      <c r="L63" s="221">
        <f t="shared" si="4"/>
        <v>2031</v>
      </c>
      <c r="M63" s="275">
        <f t="shared" si="4"/>
        <v>2032</v>
      </c>
      <c r="N63" s="221">
        <f t="shared" si="4"/>
        <v>2033</v>
      </c>
      <c r="O63" s="221">
        <f t="shared" si="4"/>
        <v>2034</v>
      </c>
      <c r="P63" s="221">
        <f t="shared" si="4"/>
        <v>2035</v>
      </c>
      <c r="Q63" s="221">
        <f t="shared" si="4"/>
        <v>2036</v>
      </c>
      <c r="R63" s="221">
        <f t="shared" si="4"/>
        <v>2037</v>
      </c>
      <c r="S63" s="221">
        <f t="shared" si="4"/>
        <v>2038</v>
      </c>
      <c r="T63" s="221">
        <f t="shared" si="4"/>
        <v>2039</v>
      </c>
      <c r="U63" s="221">
        <f t="shared" si="4"/>
        <v>2040</v>
      </c>
      <c r="V63" s="221">
        <f t="shared" si="4"/>
        <v>2041</v>
      </c>
      <c r="W63" s="221">
        <f t="shared" si="4"/>
        <v>2042</v>
      </c>
      <c r="X63" s="221">
        <f t="shared" si="4"/>
        <v>2043</v>
      </c>
      <c r="Y63" s="221">
        <f t="shared" si="4"/>
        <v>2044</v>
      </c>
      <c r="Z63" s="221">
        <f t="shared" si="4"/>
        <v>2045</v>
      </c>
      <c r="AA63" s="221">
        <f t="shared" si="4"/>
        <v>2046</v>
      </c>
      <c r="AB63" s="221">
        <f t="shared" si="4"/>
        <v>2047</v>
      </c>
      <c r="AC63" s="221">
        <f t="shared" si="4"/>
        <v>2048</v>
      </c>
      <c r="AD63" s="221">
        <f t="shared" si="4"/>
        <v>2049</v>
      </c>
      <c r="AE63" s="221">
        <f t="shared" si="4"/>
        <v>2050</v>
      </c>
      <c r="AF63" s="221">
        <f t="shared" si="4"/>
        <v>2051</v>
      </c>
      <c r="AG63" s="221">
        <f t="shared" si="4"/>
        <v>2052</v>
      </c>
      <c r="AH63" s="221">
        <f t="shared" si="4"/>
        <v>2053</v>
      </c>
      <c r="AI63" s="221">
        <f t="shared" si="4"/>
        <v>2054</v>
      </c>
      <c r="AJ63" s="221">
        <f t="shared" si="4"/>
        <v>2055</v>
      </c>
      <c r="AK63" s="221">
        <f t="shared" si="4"/>
        <v>2056</v>
      </c>
      <c r="AL63" s="221">
        <f t="shared" si="4"/>
        <v>2057</v>
      </c>
      <c r="AM63" s="221">
        <f t="shared" si="4"/>
        <v>2058</v>
      </c>
      <c r="AN63" s="221">
        <f t="shared" si="4"/>
        <v>2059</v>
      </c>
      <c r="AO63" s="221">
        <f t="shared" si="4"/>
        <v>2060</v>
      </c>
      <c r="AP63" s="221">
        <f t="shared" si="4"/>
        <v>2061</v>
      </c>
      <c r="AQ63" s="221">
        <f t="shared" si="4"/>
        <v>2062</v>
      </c>
      <c r="AR63" s="221">
        <f t="shared" si="4"/>
        <v>2063</v>
      </c>
      <c r="AS63" s="221">
        <f t="shared" si="4"/>
        <v>2064</v>
      </c>
      <c r="AT63" s="221">
        <f t="shared" si="4"/>
        <v>2065</v>
      </c>
      <c r="AU63" s="221">
        <f t="shared" si="4"/>
        <v>2066</v>
      </c>
      <c r="AV63" s="221">
        <f t="shared" si="4"/>
        <v>2067</v>
      </c>
      <c r="AW63" s="221">
        <f t="shared" si="4"/>
        <v>2068</v>
      </c>
      <c r="AX63" s="221">
        <f t="shared" si="4"/>
        <v>2069</v>
      </c>
      <c r="AY63" s="221">
        <f t="shared" si="4"/>
        <v>2070</v>
      </c>
      <c r="AZ63" s="221">
        <f t="shared" si="4"/>
        <v>2071</v>
      </c>
      <c r="BA63" s="205"/>
    </row>
    <row r="64" spans="1:53" x14ac:dyDescent="0.25">
      <c r="A64" s="234" t="s">
        <v>258</v>
      </c>
      <c r="B64" s="235">
        <v>1213029.5416666667</v>
      </c>
      <c r="C64" s="235">
        <v>808686.3583333334</v>
      </c>
      <c r="D64" s="235">
        <v>5488526.478875001</v>
      </c>
      <c r="E64" s="235">
        <v>5653190.9918</v>
      </c>
      <c r="F64" s="235">
        <v>5822796.0213500001</v>
      </c>
      <c r="G64" s="235">
        <v>5997477.1895500012</v>
      </c>
      <c r="H64" s="235">
        <v>6177401.5052364999</v>
      </c>
      <c r="I64" s="235">
        <v>6362723.5503935954</v>
      </c>
      <c r="J64" s="235">
        <v>6553605.2569054039</v>
      </c>
      <c r="K64" s="235">
        <v>6750213.4146125661</v>
      </c>
      <c r="L64" s="235">
        <v>6952719.8170509432</v>
      </c>
      <c r="M64" s="279">
        <v>7156524.0256975191</v>
      </c>
      <c r="N64" s="235">
        <v>7371219.7464684453</v>
      </c>
      <c r="O64" s="235">
        <v>7592356.3388624992</v>
      </c>
      <c r="P64" s="235">
        <v>7820127.0290283756</v>
      </c>
      <c r="Q64" s="235">
        <v>8054730.839899227</v>
      </c>
      <c r="R64" s="235">
        <v>8296372.7650962025</v>
      </c>
      <c r="S64" s="235">
        <v>8545263.9480490889</v>
      </c>
      <c r="T64" s="235">
        <v>8801621.8664905615</v>
      </c>
      <c r="U64" s="235">
        <v>9065670.5224852785</v>
      </c>
      <c r="V64" s="235">
        <v>9337640.6381598376</v>
      </c>
      <c r="W64" s="235">
        <v>9617769.8573046345</v>
      </c>
      <c r="X64" s="235">
        <v>9906302.9530237745</v>
      </c>
      <c r="Y64" s="235">
        <v>10203492.041614488</v>
      </c>
      <c r="Z64" s="235">
        <v>10509596.802862922</v>
      </c>
      <c r="AA64" s="235">
        <v>10824884.706948811</v>
      </c>
      <c r="AB64" s="235">
        <v>11149631.248157274</v>
      </c>
      <c r="AC64" s="235">
        <v>11484120.185601993</v>
      </c>
      <c r="AD64" s="235">
        <v>11828643.791170053</v>
      </c>
      <c r="AE64" s="235">
        <v>12183503.104905155</v>
      </c>
      <c r="AF64" s="235">
        <v>12549008.198052309</v>
      </c>
      <c r="AG64" s="235">
        <v>12925478.443993879</v>
      </c>
      <c r="AH64" s="235">
        <v>13313242.797313696</v>
      </c>
      <c r="AI64" s="235">
        <v>13712640.081233107</v>
      </c>
      <c r="AJ64" s="235">
        <v>14124019.283670101</v>
      </c>
      <c r="AK64" s="235">
        <v>14547739.862180203</v>
      </c>
      <c r="AL64" s="235">
        <v>14984172.058045609</v>
      </c>
      <c r="AM64" s="235">
        <v>15433697.219786977</v>
      </c>
      <c r="AN64" s="235">
        <v>15896708.13638059</v>
      </c>
      <c r="AO64" s="235">
        <v>16373609.380472004</v>
      </c>
      <c r="AP64" s="235">
        <v>16864817.661886167</v>
      </c>
      <c r="AQ64" s="235">
        <v>17370762.191742748</v>
      </c>
      <c r="AR64" s="235">
        <v>17867997.360489033</v>
      </c>
      <c r="AS64" s="235">
        <v>18404037.281303704</v>
      </c>
      <c r="AT64" s="235">
        <v>18956158.399742812</v>
      </c>
      <c r="AU64" s="235">
        <v>19524843.151735101</v>
      </c>
      <c r="AV64" s="235">
        <v>20110588.446287155</v>
      </c>
      <c r="AW64" s="235">
        <v>20713906.099675767</v>
      </c>
      <c r="AX64" s="235">
        <v>21335323.282666042</v>
      </c>
      <c r="AY64" s="235">
        <v>21975382.981146023</v>
      </c>
      <c r="AZ64" s="235">
        <v>22634644.470580406</v>
      </c>
      <c r="BA64" s="200"/>
    </row>
    <row r="65" spans="1:53" x14ac:dyDescent="0.25">
      <c r="A65" s="228" t="s">
        <v>257</v>
      </c>
      <c r="B65" s="236">
        <v>0</v>
      </c>
      <c r="C65" s="236">
        <v>0</v>
      </c>
      <c r="D65" s="236">
        <v>-68531.635440817336</v>
      </c>
      <c r="E65" s="236">
        <v>-68216.142717492476</v>
      </c>
      <c r="F65" s="236">
        <v>-67896.261486984004</v>
      </c>
      <c r="G65" s="236">
        <v>-67579.824002238238</v>
      </c>
      <c r="H65" s="236">
        <v>-67266.943565119582</v>
      </c>
      <c r="I65" s="236">
        <v>-66957.725046887397</v>
      </c>
      <c r="J65" s="236">
        <v>-68630.129472337896</v>
      </c>
      <c r="K65" s="236">
        <v>-68328.567660305343</v>
      </c>
      <c r="L65" s="236">
        <v>-68031.007325911822</v>
      </c>
      <c r="M65" s="280">
        <v>-72595.927020216943</v>
      </c>
      <c r="N65" s="236">
        <v>-72452.484130620782</v>
      </c>
      <c r="O65" s="236">
        <v>-72317.786286336719</v>
      </c>
      <c r="P65" s="236">
        <v>-74169.947005953814</v>
      </c>
      <c r="Q65" s="236">
        <v>-74053.534176912857</v>
      </c>
      <c r="R65" s="236">
        <v>-73946.677295000671</v>
      </c>
      <c r="S65" s="236">
        <v>-73849.663038631115</v>
      </c>
      <c r="T65" s="236">
        <v>-73762.786686570471</v>
      </c>
      <c r="U65" s="236">
        <v>-73686.35237594803</v>
      </c>
      <c r="V65" s="236">
        <v>-75598.52453523656</v>
      </c>
      <c r="W65" s="236">
        <v>-88602.378636899026</v>
      </c>
      <c r="X65" s="236">
        <v>-88950.941545769543</v>
      </c>
      <c r="Y65" s="236">
        <v>-89323.00967390617</v>
      </c>
      <c r="Z65" s="236">
        <v>-89719.28817788689</v>
      </c>
      <c r="AA65" s="236">
        <v>-90140.503368987032</v>
      </c>
      <c r="AB65" s="236">
        <v>-90587.403347820175</v>
      </c>
      <c r="AC65" s="236">
        <v>-91060.758658018327</v>
      </c>
      <c r="AD65" s="236">
        <v>-91561.362959522419</v>
      </c>
      <c r="AE65" s="236">
        <v>-92090.033722071617</v>
      </c>
      <c r="AF65" s="236">
        <v>-92647.61293949731</v>
      </c>
      <c r="AG65" s="236">
        <v>-93234.967865445782</v>
      </c>
      <c r="AH65" s="236">
        <v>-93852.991771172688</v>
      </c>
      <c r="AI65" s="236">
        <v>-94502.604726071397</v>
      </c>
      <c r="AJ65" s="236">
        <v>-95184.754401617101</v>
      </c>
      <c r="AK65" s="236">
        <v>-95900.416899429139</v>
      </c>
      <c r="AL65" s="236">
        <v>-96650.597604175564</v>
      </c>
      <c r="AM65" s="236">
        <v>-97436.332062064364</v>
      </c>
      <c r="AN65" s="236">
        <v>-98258.686885689851</v>
      </c>
      <c r="AO65" s="236">
        <v>-99118.760686024063</v>
      </c>
      <c r="AP65" s="236">
        <v>-100017.68503236833</v>
      </c>
      <c r="AQ65" s="236">
        <v>-100956.62544110292</v>
      </c>
      <c r="AR65" s="236">
        <v>-101936.78239409954</v>
      </c>
      <c r="AS65" s="236">
        <v>-102959.39238768608</v>
      </c>
      <c r="AT65" s="236">
        <v>-104025.7290130802</v>
      </c>
      <c r="AU65" s="236">
        <v>-105137.10406923616</v>
      </c>
      <c r="AV65" s="236">
        <v>-106294.86870907678</v>
      </c>
      <c r="AW65" s="236">
        <v>-107500.41462011261</v>
      </c>
      <c r="AX65" s="236">
        <v>-108755.17524047956</v>
      </c>
      <c r="AY65" s="236">
        <v>-110060.62701145746</v>
      </c>
      <c r="AZ65" s="236">
        <v>-111418.29066756474</v>
      </c>
      <c r="BA65" s="193"/>
    </row>
    <row r="66" spans="1:53" x14ac:dyDescent="0.25">
      <c r="A66" s="237" t="s">
        <v>500</v>
      </c>
      <c r="B66" s="236">
        <v>0</v>
      </c>
      <c r="C66" s="236">
        <v>0</v>
      </c>
      <c r="D66" s="236">
        <v>-21748.622595054614</v>
      </c>
      <c r="E66" s="236">
        <v>-21756.362839526369</v>
      </c>
      <c r="F66" s="236">
        <v>-21756.362839526369</v>
      </c>
      <c r="G66" s="236">
        <v>-21756.362839526369</v>
      </c>
      <c r="H66" s="236">
        <v>-21756.362839526369</v>
      </c>
      <c r="I66" s="236">
        <v>-21756.362839526369</v>
      </c>
      <c r="J66" s="236">
        <v>-23734.214006756036</v>
      </c>
      <c r="K66" s="236">
        <v>-23734.214006756036</v>
      </c>
      <c r="L66" s="236">
        <v>-23734.214006756036</v>
      </c>
      <c r="M66" s="280">
        <v>-23734.214006756036</v>
      </c>
      <c r="N66" s="236">
        <v>-23734.214006756036</v>
      </c>
      <c r="O66" s="236">
        <v>-23734.214006756036</v>
      </c>
      <c r="P66" s="236">
        <v>-25712.065173985709</v>
      </c>
      <c r="Q66" s="236">
        <v>-25712.065173985709</v>
      </c>
      <c r="R66" s="236">
        <v>-25712.065173985709</v>
      </c>
      <c r="S66" s="236">
        <v>-25712.065173985709</v>
      </c>
      <c r="T66" s="236">
        <v>-25712.065173985709</v>
      </c>
      <c r="U66" s="236">
        <v>-25712.065173985709</v>
      </c>
      <c r="V66" s="236">
        <v>-27689.916341215379</v>
      </c>
      <c r="W66" s="236">
        <v>-27689.916341215379</v>
      </c>
      <c r="X66" s="236">
        <v>-27689.916341215379</v>
      </c>
      <c r="Y66" s="236">
        <v>-27689.916341215379</v>
      </c>
      <c r="Z66" s="236">
        <v>-27689.916341215379</v>
      </c>
      <c r="AA66" s="236">
        <v>-27689.916341215379</v>
      </c>
      <c r="AB66" s="236">
        <v>-27689.916341215379</v>
      </c>
      <c r="AC66" s="236">
        <v>-27689.916341215379</v>
      </c>
      <c r="AD66" s="236">
        <v>-27689.916341215379</v>
      </c>
      <c r="AE66" s="236">
        <v>-27689.916341215379</v>
      </c>
      <c r="AF66" s="236">
        <v>-27689.916341215379</v>
      </c>
      <c r="AG66" s="236">
        <v>-27689.916341215379</v>
      </c>
      <c r="AH66" s="236">
        <v>-27689.916341215379</v>
      </c>
      <c r="AI66" s="236">
        <v>-27689.916341215379</v>
      </c>
      <c r="AJ66" s="236">
        <v>-27689.916341215379</v>
      </c>
      <c r="AK66" s="236">
        <v>-27689.916341215379</v>
      </c>
      <c r="AL66" s="236">
        <v>-27689.916341215379</v>
      </c>
      <c r="AM66" s="236">
        <v>-27689.916341215379</v>
      </c>
      <c r="AN66" s="236">
        <v>-27689.916341215379</v>
      </c>
      <c r="AO66" s="236">
        <v>-27689.916341215379</v>
      </c>
      <c r="AP66" s="236">
        <v>-27689.916341215379</v>
      </c>
      <c r="AQ66" s="236">
        <v>-27689.916341215379</v>
      </c>
      <c r="AR66" s="236">
        <v>-27689.916341215379</v>
      </c>
      <c r="AS66" s="236">
        <v>-27689.916341215379</v>
      </c>
      <c r="AT66" s="236">
        <v>-27689.916341215379</v>
      </c>
      <c r="AU66" s="236">
        <v>-27689.916341215379</v>
      </c>
      <c r="AV66" s="236">
        <v>-27689.916341215379</v>
      </c>
      <c r="AW66" s="236">
        <v>-27689.916341215379</v>
      </c>
      <c r="AX66" s="236">
        <v>-27689.916341215379</v>
      </c>
      <c r="AY66" s="236">
        <v>-27689.916341215379</v>
      </c>
      <c r="AZ66" s="236">
        <v>-27689.916341215379</v>
      </c>
      <c r="BA66" s="193"/>
    </row>
    <row r="67" spans="1:53" x14ac:dyDescent="0.25">
      <c r="A67" s="237" t="str">
        <f>A32</f>
        <v>Прочие расходы при эксплуатации объекта, руб. без НДС</v>
      </c>
      <c r="B67" s="236">
        <v>0</v>
      </c>
      <c r="C67" s="236">
        <v>0</v>
      </c>
      <c r="D67" s="236">
        <v>-3723.5172457627123</v>
      </c>
      <c r="E67" s="236">
        <v>-3835.2286779661022</v>
      </c>
      <c r="F67" s="236">
        <v>-3950.2918474576277</v>
      </c>
      <c r="G67" s="236">
        <v>-4068.7987627118646</v>
      </c>
      <c r="H67" s="236">
        <v>-4190.8627255932197</v>
      </c>
      <c r="I67" s="236">
        <v>-4316.5886073610172</v>
      </c>
      <c r="J67" s="236">
        <v>-4446.0862655818482</v>
      </c>
      <c r="K67" s="236">
        <v>-4579.4688535493033</v>
      </c>
      <c r="L67" s="236">
        <v>-4716.8529191557827</v>
      </c>
      <c r="M67" s="280">
        <v>-9716.7170134609114</v>
      </c>
      <c r="N67" s="236">
        <v>-10008.218523864738</v>
      </c>
      <c r="O67" s="236">
        <v>-10308.465079580681</v>
      </c>
      <c r="P67" s="236">
        <v>-10617.719031968105</v>
      </c>
      <c r="Q67" s="236">
        <v>-10936.250602927146</v>
      </c>
      <c r="R67" s="236">
        <v>-11264.338121014962</v>
      </c>
      <c r="S67" s="236">
        <v>-11602.268264645409</v>
      </c>
      <c r="T67" s="236">
        <v>-11950.336312584772</v>
      </c>
      <c r="U67" s="236">
        <v>-12308.846401962315</v>
      </c>
      <c r="V67" s="236">
        <v>-12678.111794021184</v>
      </c>
      <c r="W67" s="236">
        <v>-26116.910295683647</v>
      </c>
      <c r="X67" s="236">
        <v>-26900.417604554157</v>
      </c>
      <c r="Y67" s="236">
        <v>-27707.430132690784</v>
      </c>
      <c r="Z67" s="236">
        <v>-28538.653036671509</v>
      </c>
      <c r="AA67" s="236">
        <v>-29394.812627771655</v>
      </c>
      <c r="AB67" s="236">
        <v>-30276.657006604797</v>
      </c>
      <c r="AC67" s="236">
        <v>-31184.956716802946</v>
      </c>
      <c r="AD67" s="236">
        <v>-32120.505418307039</v>
      </c>
      <c r="AE67" s="236">
        <v>-33084.120580856244</v>
      </c>
      <c r="AF67" s="236">
        <v>-34076.644198281938</v>
      </c>
      <c r="AG67" s="236">
        <v>-35098.943524230395</v>
      </c>
      <c r="AH67" s="236">
        <v>-36151.911829957309</v>
      </c>
      <c r="AI67" s="236">
        <v>-37236.469184856018</v>
      </c>
      <c r="AJ67" s="236">
        <v>-38353.563260401716</v>
      </c>
      <c r="AK67" s="236">
        <v>-39504.170158213761</v>
      </c>
      <c r="AL67" s="236">
        <v>-40689.295262960171</v>
      </c>
      <c r="AM67" s="236">
        <v>-41909.97412084898</v>
      </c>
      <c r="AN67" s="236">
        <v>-43167.273344474452</v>
      </c>
      <c r="AO67" s="236">
        <v>-44462.291544808686</v>
      </c>
      <c r="AP67" s="236">
        <v>-45796.160291152948</v>
      </c>
      <c r="AQ67" s="236">
        <v>-47170.045099887531</v>
      </c>
      <c r="AR67" s="236">
        <v>-48585.146452884161</v>
      </c>
      <c r="AS67" s="236">
        <v>-50042.700846470689</v>
      </c>
      <c r="AT67" s="236">
        <v>-51543.981871864809</v>
      </c>
      <c r="AU67" s="236">
        <v>-53090.30132802076</v>
      </c>
      <c r="AV67" s="236">
        <v>-54683.010367861381</v>
      </c>
      <c r="AW67" s="236">
        <v>-56323.500678897224</v>
      </c>
      <c r="AX67" s="236">
        <v>-58013.205699264152</v>
      </c>
      <c r="AY67" s="236">
        <v>-59753.60187024207</v>
      </c>
      <c r="AZ67" s="236">
        <v>-61546.209926349329</v>
      </c>
      <c r="BA67" s="193"/>
    </row>
    <row r="68" spans="1:53" x14ac:dyDescent="0.25">
      <c r="A68" s="237" t="s">
        <v>420</v>
      </c>
      <c r="B68" s="236"/>
      <c r="C68" s="236"/>
      <c r="D68" s="236"/>
      <c r="E68" s="236"/>
      <c r="F68" s="236"/>
      <c r="G68" s="236"/>
      <c r="H68" s="236"/>
      <c r="I68" s="236"/>
      <c r="J68" s="236"/>
      <c r="K68" s="236"/>
      <c r="L68" s="236"/>
      <c r="M68" s="280"/>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193"/>
    </row>
    <row r="69" spans="1:53" x14ac:dyDescent="0.25">
      <c r="A69" s="237" t="s">
        <v>420</v>
      </c>
      <c r="B69" s="236">
        <v>0</v>
      </c>
      <c r="C69" s="236">
        <v>0</v>
      </c>
      <c r="D69" s="236">
        <v>0</v>
      </c>
      <c r="E69" s="236">
        <v>0</v>
      </c>
      <c r="F69" s="236">
        <v>0</v>
      </c>
      <c r="G69" s="236">
        <v>0</v>
      </c>
      <c r="H69" s="236">
        <v>0</v>
      </c>
      <c r="I69" s="236">
        <v>0</v>
      </c>
      <c r="J69" s="236">
        <v>0</v>
      </c>
      <c r="K69" s="236">
        <v>0</v>
      </c>
      <c r="L69" s="236">
        <v>0</v>
      </c>
      <c r="M69" s="280">
        <v>0</v>
      </c>
      <c r="N69" s="236">
        <v>0</v>
      </c>
      <c r="O69" s="236">
        <v>0</v>
      </c>
      <c r="P69" s="236">
        <v>0</v>
      </c>
      <c r="Q69" s="236">
        <v>0</v>
      </c>
      <c r="R69" s="236">
        <v>0</v>
      </c>
      <c r="S69" s="236">
        <v>0</v>
      </c>
      <c r="T69" s="236">
        <v>0</v>
      </c>
      <c r="U69" s="236">
        <v>0</v>
      </c>
      <c r="V69" s="236">
        <v>0</v>
      </c>
      <c r="W69" s="236">
        <v>0</v>
      </c>
      <c r="X69" s="236">
        <v>0</v>
      </c>
      <c r="Y69" s="236">
        <v>0</v>
      </c>
      <c r="Z69" s="236">
        <v>0</v>
      </c>
      <c r="AA69" s="236">
        <v>0</v>
      </c>
      <c r="AB69" s="236">
        <v>0</v>
      </c>
      <c r="AC69" s="236">
        <v>0</v>
      </c>
      <c r="AD69" s="236">
        <v>0</v>
      </c>
      <c r="AE69" s="236">
        <v>0</v>
      </c>
      <c r="AF69" s="236">
        <v>0</v>
      </c>
      <c r="AG69" s="236">
        <v>0</v>
      </c>
      <c r="AH69" s="236">
        <v>0</v>
      </c>
      <c r="AI69" s="236">
        <v>0</v>
      </c>
      <c r="AJ69" s="236">
        <v>0</v>
      </c>
      <c r="AK69" s="236">
        <v>0</v>
      </c>
      <c r="AL69" s="236">
        <v>0</v>
      </c>
      <c r="AM69" s="236">
        <v>0</v>
      </c>
      <c r="AN69" s="236">
        <v>0</v>
      </c>
      <c r="AO69" s="236">
        <v>0</v>
      </c>
      <c r="AP69" s="236">
        <v>0</v>
      </c>
      <c r="AQ69" s="236">
        <v>0</v>
      </c>
      <c r="AR69" s="236">
        <v>0</v>
      </c>
      <c r="AS69" s="236">
        <v>0</v>
      </c>
      <c r="AT69" s="236">
        <v>0</v>
      </c>
      <c r="AU69" s="236">
        <v>0</v>
      </c>
      <c r="AV69" s="236">
        <v>0</v>
      </c>
      <c r="AW69" s="236">
        <v>0</v>
      </c>
      <c r="AX69" s="236">
        <v>0</v>
      </c>
      <c r="AY69" s="236">
        <v>0</v>
      </c>
      <c r="AZ69" s="236">
        <v>0</v>
      </c>
      <c r="BA69" s="193"/>
    </row>
    <row r="70" spans="1:53" x14ac:dyDescent="0.25">
      <c r="A70" s="237" t="s">
        <v>420</v>
      </c>
      <c r="B70" s="236"/>
      <c r="C70" s="236">
        <v>0</v>
      </c>
      <c r="D70" s="236">
        <v>0</v>
      </c>
      <c r="E70" s="236">
        <v>0</v>
      </c>
      <c r="F70" s="236">
        <v>0</v>
      </c>
      <c r="G70" s="236">
        <v>0</v>
      </c>
      <c r="H70" s="236">
        <v>0</v>
      </c>
      <c r="I70" s="236">
        <v>0</v>
      </c>
      <c r="J70" s="236">
        <v>0</v>
      </c>
      <c r="K70" s="236">
        <v>0</v>
      </c>
      <c r="L70" s="236">
        <v>0</v>
      </c>
      <c r="M70" s="280">
        <v>0</v>
      </c>
      <c r="N70" s="236">
        <v>0</v>
      </c>
      <c r="O70" s="236">
        <v>0</v>
      </c>
      <c r="P70" s="236">
        <v>0</v>
      </c>
      <c r="Q70" s="236">
        <v>0</v>
      </c>
      <c r="R70" s="236">
        <v>0</v>
      </c>
      <c r="S70" s="236">
        <v>0</v>
      </c>
      <c r="T70" s="236">
        <v>0</v>
      </c>
      <c r="U70" s="236">
        <v>0</v>
      </c>
      <c r="V70" s="236">
        <v>0</v>
      </c>
      <c r="W70" s="236">
        <v>0</v>
      </c>
      <c r="X70" s="236">
        <v>0</v>
      </c>
      <c r="Y70" s="236">
        <v>0</v>
      </c>
      <c r="Z70" s="236">
        <v>0</v>
      </c>
      <c r="AA70" s="236">
        <v>0</v>
      </c>
      <c r="AB70" s="236">
        <v>0</v>
      </c>
      <c r="AC70" s="236">
        <v>0</v>
      </c>
      <c r="AD70" s="236">
        <v>0</v>
      </c>
      <c r="AE70" s="236">
        <v>0</v>
      </c>
      <c r="AF70" s="236">
        <v>0</v>
      </c>
      <c r="AG70" s="236">
        <v>0</v>
      </c>
      <c r="AH70" s="236">
        <v>0</v>
      </c>
      <c r="AI70" s="236">
        <v>0</v>
      </c>
      <c r="AJ70" s="236">
        <v>0</v>
      </c>
      <c r="AK70" s="236">
        <v>0</v>
      </c>
      <c r="AL70" s="236">
        <v>0</v>
      </c>
      <c r="AM70" s="236">
        <v>0</v>
      </c>
      <c r="AN70" s="236">
        <v>0</v>
      </c>
      <c r="AO70" s="236">
        <v>0</v>
      </c>
      <c r="AP70" s="236">
        <v>0</v>
      </c>
      <c r="AQ70" s="236">
        <v>0</v>
      </c>
      <c r="AR70" s="236">
        <v>0</v>
      </c>
      <c r="AS70" s="236">
        <v>0</v>
      </c>
      <c r="AT70" s="236">
        <v>0</v>
      </c>
      <c r="AU70" s="236">
        <v>0</v>
      </c>
      <c r="AV70" s="236">
        <v>0</v>
      </c>
      <c r="AW70" s="236">
        <v>0</v>
      </c>
      <c r="AX70" s="236">
        <v>0</v>
      </c>
      <c r="AY70" s="236">
        <v>0</v>
      </c>
      <c r="AZ70" s="236">
        <v>0</v>
      </c>
      <c r="BA70" s="193"/>
    </row>
    <row r="71" spans="1:53" x14ac:dyDescent="0.25">
      <c r="A71" s="237" t="s">
        <v>256</v>
      </c>
      <c r="B71" s="236"/>
      <c r="C71" s="236"/>
      <c r="D71" s="236">
        <v>-43059.495600000002</v>
      </c>
      <c r="E71" s="236">
        <v>-42624.551200000009</v>
      </c>
      <c r="F71" s="236">
        <v>-42189.606800000001</v>
      </c>
      <c r="G71" s="236">
        <v>-41754.662400000001</v>
      </c>
      <c r="H71" s="236">
        <v>-41319.718000000001</v>
      </c>
      <c r="I71" s="236">
        <v>-40884.773600000008</v>
      </c>
      <c r="J71" s="236">
        <v>-40449.829200000007</v>
      </c>
      <c r="K71" s="236">
        <v>-40014.8848</v>
      </c>
      <c r="L71" s="236">
        <v>-39579.940399999999</v>
      </c>
      <c r="M71" s="236">
        <v>-39144.996000000006</v>
      </c>
      <c r="N71" s="236">
        <v>-38710.051600000006</v>
      </c>
      <c r="O71" s="236">
        <v>-38275.107199999999</v>
      </c>
      <c r="P71" s="236">
        <v>-37840.162799999998</v>
      </c>
      <c r="Q71" s="236">
        <v>-37405.218400000005</v>
      </c>
      <c r="R71" s="236">
        <v>-36970.274000000005</v>
      </c>
      <c r="S71" s="236">
        <v>-36535.329599999997</v>
      </c>
      <c r="T71" s="236">
        <v>-36100.385199999997</v>
      </c>
      <c r="U71" s="236">
        <v>-35665.440800000004</v>
      </c>
      <c r="V71" s="236">
        <v>-35230.496400000004</v>
      </c>
      <c r="W71" s="236">
        <v>-34795.552000000003</v>
      </c>
      <c r="X71" s="236">
        <v>-34360.607599999996</v>
      </c>
      <c r="Y71" s="236">
        <v>-33925.663200000003</v>
      </c>
      <c r="Z71" s="236">
        <v>-33490.718800000002</v>
      </c>
      <c r="AA71" s="236">
        <v>-33055.774399999995</v>
      </c>
      <c r="AB71" s="236">
        <v>-32620.829999999998</v>
      </c>
      <c r="AC71" s="236">
        <v>-32185.885599999998</v>
      </c>
      <c r="AD71" s="236">
        <v>-31750.941200000001</v>
      </c>
      <c r="AE71" s="236">
        <v>-31315.996800000001</v>
      </c>
      <c r="AF71" s="236">
        <v>-30881.0524</v>
      </c>
      <c r="AG71" s="236">
        <v>-30446.108000000004</v>
      </c>
      <c r="AH71" s="236">
        <v>-30011.163600000003</v>
      </c>
      <c r="AI71" s="236">
        <v>-29576.219200000003</v>
      </c>
      <c r="AJ71" s="236">
        <v>-29141.274800000007</v>
      </c>
      <c r="AK71" s="236">
        <v>-28706.330400000006</v>
      </c>
      <c r="AL71" s="236">
        <v>-28271.38600000001</v>
      </c>
      <c r="AM71" s="236">
        <v>-27836.441600000009</v>
      </c>
      <c r="AN71" s="236">
        <v>-27401.497200000009</v>
      </c>
      <c r="AO71" s="236">
        <v>-26966.552800000012</v>
      </c>
      <c r="AP71" s="236">
        <v>-26531.608400000012</v>
      </c>
      <c r="AQ71" s="236">
        <v>-26096.664000000012</v>
      </c>
      <c r="AR71" s="236">
        <v>-25661.719600000015</v>
      </c>
      <c r="AS71" s="236">
        <v>-25226.775200000015</v>
      </c>
      <c r="AT71" s="236">
        <v>-24791.830800000014</v>
      </c>
      <c r="AU71" s="236">
        <v>-24356.886400000018</v>
      </c>
      <c r="AV71" s="236">
        <v>-23921.942000000017</v>
      </c>
      <c r="AW71" s="236">
        <v>-23486.997600000017</v>
      </c>
      <c r="AX71" s="236">
        <v>-23052.05320000002</v>
      </c>
      <c r="AY71" s="236">
        <v>-22617.10880000002</v>
      </c>
      <c r="AZ71" s="236">
        <v>-22182.164400000023</v>
      </c>
      <c r="BA71" s="193"/>
    </row>
    <row r="72" spans="1:53" x14ac:dyDescent="0.25">
      <c r="A72" s="238" t="s">
        <v>424</v>
      </c>
      <c r="B72" s="235">
        <v>1213029.5416666667</v>
      </c>
      <c r="C72" s="235">
        <v>808686.3583333334</v>
      </c>
      <c r="D72" s="235">
        <v>5419994.8434341839</v>
      </c>
      <c r="E72" s="235">
        <v>5584974.8490825072</v>
      </c>
      <c r="F72" s="235">
        <v>5754899.7598630162</v>
      </c>
      <c r="G72" s="235">
        <v>5929897.3655477632</v>
      </c>
      <c r="H72" s="235">
        <v>6110134.56167138</v>
      </c>
      <c r="I72" s="235">
        <v>6295765.8253467083</v>
      </c>
      <c r="J72" s="235">
        <v>6484975.1274330663</v>
      </c>
      <c r="K72" s="235">
        <v>6681884.8469522605</v>
      </c>
      <c r="L72" s="235">
        <v>6884688.8097250313</v>
      </c>
      <c r="M72" s="279">
        <v>7083928.0986773018</v>
      </c>
      <c r="N72" s="235">
        <v>7298767.2623378243</v>
      </c>
      <c r="O72" s="235">
        <v>7520038.5525761629</v>
      </c>
      <c r="P72" s="235">
        <v>7745957.082022422</v>
      </c>
      <c r="Q72" s="235">
        <v>7980677.3057223139</v>
      </c>
      <c r="R72" s="235">
        <v>8222426.0878012022</v>
      </c>
      <c r="S72" s="235">
        <v>8471414.285010457</v>
      </c>
      <c r="T72" s="235">
        <v>8727859.0798039902</v>
      </c>
      <c r="U72" s="235">
        <v>8991984.1701093297</v>
      </c>
      <c r="V72" s="235">
        <v>9262042.1136246007</v>
      </c>
      <c r="W72" s="235">
        <v>9529167.4786677361</v>
      </c>
      <c r="X72" s="235">
        <v>9817352.011478005</v>
      </c>
      <c r="Y72" s="235">
        <v>10114169.031940581</v>
      </c>
      <c r="Z72" s="235">
        <v>10419877.514685035</v>
      </c>
      <c r="AA72" s="235">
        <v>10734744.203579824</v>
      </c>
      <c r="AB72" s="235">
        <v>11059043.844809454</v>
      </c>
      <c r="AC72" s="235">
        <v>11393059.426943975</v>
      </c>
      <c r="AD72" s="235">
        <v>11737082.42821053</v>
      </c>
      <c r="AE72" s="235">
        <v>12091413.071183084</v>
      </c>
      <c r="AF72" s="235">
        <v>12456360.585112812</v>
      </c>
      <c r="AG72" s="235">
        <v>12832243.476128433</v>
      </c>
      <c r="AH72" s="235">
        <v>13219389.805542523</v>
      </c>
      <c r="AI72" s="235">
        <v>13618137.476507036</v>
      </c>
      <c r="AJ72" s="235">
        <v>14028834.529268485</v>
      </c>
      <c r="AK72" s="235">
        <v>14451839.445280774</v>
      </c>
      <c r="AL72" s="235">
        <v>14887521.460441433</v>
      </c>
      <c r="AM72" s="235">
        <v>15336260.887724914</v>
      </c>
      <c r="AN72" s="235">
        <v>15798449.4494949</v>
      </c>
      <c r="AO72" s="235">
        <v>16274490.619785981</v>
      </c>
      <c r="AP72" s="235">
        <v>16764799.976853799</v>
      </c>
      <c r="AQ72" s="235">
        <v>17269805.566301644</v>
      </c>
      <c r="AR72" s="235">
        <v>17766060.578094933</v>
      </c>
      <c r="AS72" s="235">
        <v>18301077.888916019</v>
      </c>
      <c r="AT72" s="235">
        <v>18852132.67072973</v>
      </c>
      <c r="AU72" s="235">
        <v>19419706.047665864</v>
      </c>
      <c r="AV72" s="235">
        <v>20004293.577578079</v>
      </c>
      <c r="AW72" s="235">
        <v>20606405.685055654</v>
      </c>
      <c r="AX72" s="235">
        <v>21226568.107425563</v>
      </c>
      <c r="AY72" s="235">
        <v>21865322.354134567</v>
      </c>
      <c r="AZ72" s="235">
        <v>22523226.179912843</v>
      </c>
      <c r="BA72" s="200"/>
    </row>
    <row r="73" spans="1:53" x14ac:dyDescent="0.25">
      <c r="A73" s="237" t="s">
        <v>252</v>
      </c>
      <c r="B73" s="236">
        <v>0</v>
      </c>
      <c r="C73" s="236">
        <v>0</v>
      </c>
      <c r="D73" s="236">
        <v>-39540.400000000001</v>
      </c>
      <c r="E73" s="236">
        <v>-39540.400000000001</v>
      </c>
      <c r="F73" s="236">
        <v>-39540.400000000001</v>
      </c>
      <c r="G73" s="236">
        <v>-39540.400000000001</v>
      </c>
      <c r="H73" s="236">
        <v>-39540.400000000001</v>
      </c>
      <c r="I73" s="236">
        <v>-39540.400000000001</v>
      </c>
      <c r="J73" s="236">
        <v>-39540.400000000001</v>
      </c>
      <c r="K73" s="236">
        <v>-39540.400000000001</v>
      </c>
      <c r="L73" s="236">
        <v>-39540.400000000001</v>
      </c>
      <c r="M73" s="236">
        <v>-39540.400000000001</v>
      </c>
      <c r="N73" s="236">
        <v>-39540.400000000001</v>
      </c>
      <c r="O73" s="236">
        <v>-39540.400000000001</v>
      </c>
      <c r="P73" s="236">
        <v>-39540.400000000001</v>
      </c>
      <c r="Q73" s="236">
        <v>-39540.400000000001</v>
      </c>
      <c r="R73" s="236">
        <v>-39540.400000000001</v>
      </c>
      <c r="S73" s="236">
        <v>-39540.400000000001</v>
      </c>
      <c r="T73" s="236">
        <v>-39540.400000000001</v>
      </c>
      <c r="U73" s="236">
        <v>-39540.400000000001</v>
      </c>
      <c r="V73" s="236">
        <v>-39540.400000000001</v>
      </c>
      <c r="W73" s="236">
        <v>-39540.400000000001</v>
      </c>
      <c r="X73" s="236">
        <v>-39540.400000000001</v>
      </c>
      <c r="Y73" s="236">
        <v>-39540.400000000001</v>
      </c>
      <c r="Z73" s="236">
        <v>-39540.400000000001</v>
      </c>
      <c r="AA73" s="236">
        <v>-39540.400000000001</v>
      </c>
      <c r="AB73" s="236">
        <v>-39540.400000000001</v>
      </c>
      <c r="AC73" s="236">
        <v>-39540.400000000001</v>
      </c>
      <c r="AD73" s="236">
        <v>-39540.400000000001</v>
      </c>
      <c r="AE73" s="236">
        <v>-39540.400000000001</v>
      </c>
      <c r="AF73" s="236">
        <v>-39540.400000000001</v>
      </c>
      <c r="AG73" s="236">
        <v>-39540.400000000001</v>
      </c>
      <c r="AH73" s="236">
        <v>-39540.400000000001</v>
      </c>
      <c r="AI73" s="236">
        <v>-39540.400000000001</v>
      </c>
      <c r="AJ73" s="236">
        <v>-39540.400000000001</v>
      </c>
      <c r="AK73" s="236">
        <v>-39540.400000000001</v>
      </c>
      <c r="AL73" s="236">
        <v>-39540.400000000001</v>
      </c>
      <c r="AM73" s="236">
        <v>-39540.400000000001</v>
      </c>
      <c r="AN73" s="236">
        <v>-39540.400000000001</v>
      </c>
      <c r="AO73" s="236">
        <v>-39540.400000000001</v>
      </c>
      <c r="AP73" s="236">
        <v>-39540.400000000001</v>
      </c>
      <c r="AQ73" s="236">
        <v>-39540.400000000001</v>
      </c>
      <c r="AR73" s="236">
        <v>-39540.400000000001</v>
      </c>
      <c r="AS73" s="236">
        <v>-39540.400000000001</v>
      </c>
      <c r="AT73" s="236">
        <v>-39540.400000000001</v>
      </c>
      <c r="AU73" s="236">
        <v>-39540.400000000001</v>
      </c>
      <c r="AV73" s="236">
        <v>-39540.400000000001</v>
      </c>
      <c r="AW73" s="236">
        <v>-39540.400000000001</v>
      </c>
      <c r="AX73" s="236">
        <v>-39540.400000000001</v>
      </c>
      <c r="AY73" s="236">
        <v>-39540.400000000001</v>
      </c>
      <c r="AZ73" s="236">
        <v>-39540.400000000001</v>
      </c>
      <c r="BA73" s="193"/>
    </row>
    <row r="74" spans="1:53" x14ac:dyDescent="0.25">
      <c r="A74" s="238" t="s">
        <v>501</v>
      </c>
      <c r="B74" s="235">
        <v>1213029.5416666667</v>
      </c>
      <c r="C74" s="235">
        <v>808686.3583333334</v>
      </c>
      <c r="D74" s="235">
        <v>5380454.4434341835</v>
      </c>
      <c r="E74" s="235">
        <v>5545434.4490825068</v>
      </c>
      <c r="F74" s="235">
        <v>5715359.3598630158</v>
      </c>
      <c r="G74" s="235">
        <v>5890356.9655477628</v>
      </c>
      <c r="H74" s="235">
        <v>6070594.1616713796</v>
      </c>
      <c r="I74" s="235">
        <v>6256225.4253467079</v>
      </c>
      <c r="J74" s="235">
        <v>6445434.7274330659</v>
      </c>
      <c r="K74" s="235">
        <v>6642344.4469522601</v>
      </c>
      <c r="L74" s="235">
        <v>6845148.4097250309</v>
      </c>
      <c r="M74" s="279">
        <v>7044387.6986773014</v>
      </c>
      <c r="N74" s="235">
        <v>7259226.862337824</v>
      </c>
      <c r="O74" s="235">
        <v>7480498.1525761625</v>
      </c>
      <c r="P74" s="235">
        <v>7706416.6820224216</v>
      </c>
      <c r="Q74" s="235">
        <v>7941136.9057223136</v>
      </c>
      <c r="R74" s="235">
        <v>8182885.6878012018</v>
      </c>
      <c r="S74" s="235">
        <v>8431873.8850104567</v>
      </c>
      <c r="T74" s="235">
        <v>8688318.6798039898</v>
      </c>
      <c r="U74" s="235">
        <v>8952443.7701093294</v>
      </c>
      <c r="V74" s="235">
        <v>9222501.7136246003</v>
      </c>
      <c r="W74" s="235">
        <v>9489627.0786677357</v>
      </c>
      <c r="X74" s="235">
        <v>9777811.6114780046</v>
      </c>
      <c r="Y74" s="235">
        <v>10074628.631940581</v>
      </c>
      <c r="Z74" s="235">
        <v>10380337.114685034</v>
      </c>
      <c r="AA74" s="235">
        <v>10695203.803579824</v>
      </c>
      <c r="AB74" s="235">
        <v>11019503.444809454</v>
      </c>
      <c r="AC74" s="235">
        <v>11353519.026943974</v>
      </c>
      <c r="AD74" s="235">
        <v>11697542.02821053</v>
      </c>
      <c r="AE74" s="235">
        <v>12051872.671183083</v>
      </c>
      <c r="AF74" s="235">
        <v>12416820.185112812</v>
      </c>
      <c r="AG74" s="235">
        <v>12792703.076128433</v>
      </c>
      <c r="AH74" s="235">
        <v>13179849.405542523</v>
      </c>
      <c r="AI74" s="235">
        <v>13578597.076507036</v>
      </c>
      <c r="AJ74" s="235">
        <v>13989294.129268484</v>
      </c>
      <c r="AK74" s="235">
        <v>14412299.045280773</v>
      </c>
      <c r="AL74" s="235">
        <v>14847981.060441433</v>
      </c>
      <c r="AM74" s="235">
        <v>15296720.487724913</v>
      </c>
      <c r="AN74" s="235">
        <v>15758909.0494949</v>
      </c>
      <c r="AO74" s="235">
        <v>16234950.219785981</v>
      </c>
      <c r="AP74" s="235">
        <v>16725259.576853799</v>
      </c>
      <c r="AQ74" s="235">
        <v>17230265.166301645</v>
      </c>
      <c r="AR74" s="235">
        <v>17726520.178094935</v>
      </c>
      <c r="AS74" s="235">
        <v>18261537.488916021</v>
      </c>
      <c r="AT74" s="235">
        <v>18812592.270729732</v>
      </c>
      <c r="AU74" s="235">
        <v>19380165.647665866</v>
      </c>
      <c r="AV74" s="235">
        <v>19964753.17757808</v>
      </c>
      <c r="AW74" s="235">
        <v>20566865.285055656</v>
      </c>
      <c r="AX74" s="235">
        <v>21187027.707425565</v>
      </c>
      <c r="AY74" s="235">
        <v>21825781.954134569</v>
      </c>
      <c r="AZ74" s="235">
        <v>22483685.779912844</v>
      </c>
      <c r="BA74" s="200"/>
    </row>
    <row r="75" spans="1:53" x14ac:dyDescent="0.25">
      <c r="A75" s="237" t="s">
        <v>502</v>
      </c>
      <c r="B75" s="236">
        <v>0</v>
      </c>
      <c r="C75" s="236">
        <v>0</v>
      </c>
      <c r="D75" s="236">
        <v>0</v>
      </c>
      <c r="E75" s="236">
        <v>0</v>
      </c>
      <c r="F75" s="236">
        <v>0</v>
      </c>
      <c r="G75" s="236">
        <v>0</v>
      </c>
      <c r="H75" s="236">
        <v>0</v>
      </c>
      <c r="I75" s="236">
        <v>0</v>
      </c>
      <c r="J75" s="236">
        <v>0</v>
      </c>
      <c r="K75" s="236">
        <v>0</v>
      </c>
      <c r="L75" s="236">
        <v>0</v>
      </c>
      <c r="M75" s="280">
        <v>0</v>
      </c>
      <c r="N75" s="236">
        <v>0</v>
      </c>
      <c r="O75" s="236">
        <v>0</v>
      </c>
      <c r="P75" s="236">
        <v>0</v>
      </c>
      <c r="Q75" s="236">
        <v>0</v>
      </c>
      <c r="R75" s="236">
        <v>0</v>
      </c>
      <c r="S75" s="236">
        <v>0</v>
      </c>
      <c r="T75" s="236">
        <v>0</v>
      </c>
      <c r="U75" s="236">
        <v>0</v>
      </c>
      <c r="V75" s="236">
        <v>0</v>
      </c>
      <c r="W75" s="236">
        <v>0</v>
      </c>
      <c r="X75" s="236">
        <v>0</v>
      </c>
      <c r="Y75" s="236">
        <v>0</v>
      </c>
      <c r="Z75" s="236">
        <v>0</v>
      </c>
      <c r="AA75" s="236">
        <v>0</v>
      </c>
      <c r="AB75" s="236">
        <v>0</v>
      </c>
      <c r="AC75" s="236">
        <v>0</v>
      </c>
      <c r="AD75" s="236">
        <v>0</v>
      </c>
      <c r="AE75" s="236">
        <v>0</v>
      </c>
      <c r="AF75" s="236">
        <v>0</v>
      </c>
      <c r="AG75" s="236">
        <v>0</v>
      </c>
      <c r="AH75" s="236">
        <v>0</v>
      </c>
      <c r="AI75" s="236">
        <v>0</v>
      </c>
      <c r="AJ75" s="236">
        <v>0</v>
      </c>
      <c r="AK75" s="236">
        <v>0</v>
      </c>
      <c r="AL75" s="236">
        <v>0</v>
      </c>
      <c r="AM75" s="236">
        <v>0</v>
      </c>
      <c r="AN75" s="236">
        <v>0</v>
      </c>
      <c r="AO75" s="236">
        <v>0</v>
      </c>
      <c r="AP75" s="236">
        <v>0</v>
      </c>
      <c r="AQ75" s="236">
        <v>0</v>
      </c>
      <c r="AR75" s="236">
        <v>0</v>
      </c>
      <c r="AS75" s="236">
        <v>0</v>
      </c>
      <c r="AT75" s="236">
        <v>0</v>
      </c>
      <c r="AU75" s="236">
        <v>0</v>
      </c>
      <c r="AV75" s="236">
        <v>0</v>
      </c>
      <c r="AW75" s="236">
        <v>0</v>
      </c>
      <c r="AX75" s="236">
        <v>0</v>
      </c>
      <c r="AY75" s="236">
        <v>0</v>
      </c>
      <c r="AZ75" s="236">
        <v>0</v>
      </c>
      <c r="BA75" s="193"/>
    </row>
    <row r="76" spans="1:53" x14ac:dyDescent="0.25">
      <c r="A76" s="238" t="s">
        <v>255</v>
      </c>
      <c r="B76" s="235">
        <v>1213029.5416666667</v>
      </c>
      <c r="C76" s="235">
        <v>808686.3583333334</v>
      </c>
      <c r="D76" s="235">
        <v>5380454.4434341835</v>
      </c>
      <c r="E76" s="235">
        <v>5545434.4490825068</v>
      </c>
      <c r="F76" s="235">
        <v>5715359.3598630158</v>
      </c>
      <c r="G76" s="235">
        <v>5890356.9655477628</v>
      </c>
      <c r="H76" s="235">
        <v>6070594.1616713796</v>
      </c>
      <c r="I76" s="235">
        <v>6256225.4253467079</v>
      </c>
      <c r="J76" s="235">
        <v>6445434.7274330659</v>
      </c>
      <c r="K76" s="235">
        <v>6642344.4469522601</v>
      </c>
      <c r="L76" s="235">
        <v>6845148.4097250309</v>
      </c>
      <c r="M76" s="279">
        <v>7044387.6986773014</v>
      </c>
      <c r="N76" s="235">
        <v>7259226.862337824</v>
      </c>
      <c r="O76" s="235">
        <v>7480498.1525761625</v>
      </c>
      <c r="P76" s="235">
        <v>7706416.6820224216</v>
      </c>
      <c r="Q76" s="235">
        <v>7941136.9057223136</v>
      </c>
      <c r="R76" s="235">
        <v>8182885.6878012018</v>
      </c>
      <c r="S76" s="235">
        <v>8431873.8850104567</v>
      </c>
      <c r="T76" s="235">
        <v>8688318.6798039898</v>
      </c>
      <c r="U76" s="235">
        <v>8952443.7701093294</v>
      </c>
      <c r="V76" s="235">
        <v>9222501.7136246003</v>
      </c>
      <c r="W76" s="235">
        <v>9489627.0786677357</v>
      </c>
      <c r="X76" s="235">
        <v>9777811.6114780046</v>
      </c>
      <c r="Y76" s="235">
        <v>10074628.631940581</v>
      </c>
      <c r="Z76" s="235">
        <v>10380337.114685034</v>
      </c>
      <c r="AA76" s="235">
        <v>10695203.803579824</v>
      </c>
      <c r="AB76" s="235">
        <v>11019503.444809454</v>
      </c>
      <c r="AC76" s="235">
        <v>11353519.026943974</v>
      </c>
      <c r="AD76" s="235">
        <v>11697542.02821053</v>
      </c>
      <c r="AE76" s="235">
        <v>12051872.671183083</v>
      </c>
      <c r="AF76" s="235">
        <v>12416820.185112812</v>
      </c>
      <c r="AG76" s="235">
        <v>12792703.076128433</v>
      </c>
      <c r="AH76" s="235">
        <v>13179849.405542523</v>
      </c>
      <c r="AI76" s="235">
        <v>13578597.076507036</v>
      </c>
      <c r="AJ76" s="235">
        <v>13989294.129268484</v>
      </c>
      <c r="AK76" s="235">
        <v>14412299.045280773</v>
      </c>
      <c r="AL76" s="235">
        <v>14847981.060441433</v>
      </c>
      <c r="AM76" s="235">
        <v>15296720.487724913</v>
      </c>
      <c r="AN76" s="235">
        <v>15758909.0494949</v>
      </c>
      <c r="AO76" s="235">
        <v>16234950.219785981</v>
      </c>
      <c r="AP76" s="235">
        <v>16725259.576853799</v>
      </c>
      <c r="AQ76" s="235">
        <v>17230265.166301645</v>
      </c>
      <c r="AR76" s="235">
        <v>17726520.178094935</v>
      </c>
      <c r="AS76" s="235">
        <v>18261537.488916021</v>
      </c>
      <c r="AT76" s="235">
        <v>18812592.270729732</v>
      </c>
      <c r="AU76" s="235">
        <v>19380165.647665866</v>
      </c>
      <c r="AV76" s="235">
        <v>19964753.17757808</v>
      </c>
      <c r="AW76" s="235">
        <v>20566865.285055656</v>
      </c>
      <c r="AX76" s="235">
        <v>21187027.707425565</v>
      </c>
      <c r="AY76" s="235">
        <v>21825781.954134569</v>
      </c>
      <c r="AZ76" s="235">
        <v>22483685.779912844</v>
      </c>
      <c r="BA76" s="200"/>
    </row>
    <row r="77" spans="1:53" x14ac:dyDescent="0.25">
      <c r="A77" s="237" t="s">
        <v>251</v>
      </c>
      <c r="B77" s="236">
        <v>-242605.90833333335</v>
      </c>
      <c r="C77" s="236">
        <v>-161737.2716666667</v>
      </c>
      <c r="D77" s="236">
        <v>-1076090.8886868367</v>
      </c>
      <c r="E77" s="236">
        <v>-1109086.8898165014</v>
      </c>
      <c r="F77" s="236">
        <v>-1143071.8719726033</v>
      </c>
      <c r="G77" s="236">
        <v>-1178071.3931095526</v>
      </c>
      <c r="H77" s="236">
        <v>-1214118.8323342761</v>
      </c>
      <c r="I77" s="236">
        <v>-1251245.0850693416</v>
      </c>
      <c r="J77" s="236">
        <v>-1289086.9454866133</v>
      </c>
      <c r="K77" s="236">
        <v>-1328468.8893904521</v>
      </c>
      <c r="L77" s="236">
        <v>-1369029.6819450064</v>
      </c>
      <c r="M77" s="280">
        <v>-1408877.5397354604</v>
      </c>
      <c r="N77" s="236">
        <v>-1451845.3724675649</v>
      </c>
      <c r="O77" s="236">
        <v>-1496099.6305152327</v>
      </c>
      <c r="P77" s="236">
        <v>-1541283.3364044845</v>
      </c>
      <c r="Q77" s="236">
        <v>-1588227.3811444629</v>
      </c>
      <c r="R77" s="236">
        <v>-1636577.1375602405</v>
      </c>
      <c r="S77" s="236">
        <v>-1686374.7770020915</v>
      </c>
      <c r="T77" s="236">
        <v>-1737663.7359607981</v>
      </c>
      <c r="U77" s="236">
        <v>-1790488.754021866</v>
      </c>
      <c r="V77" s="236">
        <v>-1844500.3427249203</v>
      </c>
      <c r="W77" s="236">
        <v>-1897925.4157335472</v>
      </c>
      <c r="X77" s="236">
        <v>-1955562.322295601</v>
      </c>
      <c r="Y77" s="236">
        <v>-2014925.7263881164</v>
      </c>
      <c r="Z77" s="236">
        <v>-2076067.4229370069</v>
      </c>
      <c r="AA77" s="236">
        <v>-2139040.7607159647</v>
      </c>
      <c r="AB77" s="236">
        <v>-2203900.688961891</v>
      </c>
      <c r="AC77" s="236">
        <v>-2270703.8053887947</v>
      </c>
      <c r="AD77" s="236">
        <v>-2339508.4056421062</v>
      </c>
      <c r="AE77" s="236">
        <v>-2410374.5342366169</v>
      </c>
      <c r="AF77" s="236">
        <v>-2483364.0370225622</v>
      </c>
      <c r="AG77" s="236">
        <v>-2558540.6152256867</v>
      </c>
      <c r="AH77" s="236">
        <v>-2635969.8811085047</v>
      </c>
      <c r="AI77" s="236">
        <v>-2715719.4153014072</v>
      </c>
      <c r="AJ77" s="236">
        <v>-2797858.825853697</v>
      </c>
      <c r="AK77" s="236">
        <v>-2882459.8090561549</v>
      </c>
      <c r="AL77" s="236">
        <v>-2969596.2120882869</v>
      </c>
      <c r="AM77" s="236">
        <v>-3059344.097544983</v>
      </c>
      <c r="AN77" s="236">
        <v>-3151781.80989898</v>
      </c>
      <c r="AO77" s="236">
        <v>-3246990.0439571962</v>
      </c>
      <c r="AP77" s="236">
        <v>-3345051.91537076</v>
      </c>
      <c r="AQ77" s="236">
        <v>-3446053.0332603292</v>
      </c>
      <c r="AR77" s="236">
        <v>-3545304.0356189869</v>
      </c>
      <c r="AS77" s="236">
        <v>-3652307.4977832045</v>
      </c>
      <c r="AT77" s="236">
        <v>-3762518.4541459465</v>
      </c>
      <c r="AU77" s="236">
        <v>-3876033.1295331735</v>
      </c>
      <c r="AV77" s="236">
        <v>-3992950.6355156163</v>
      </c>
      <c r="AW77" s="236">
        <v>-4113373.0570111312</v>
      </c>
      <c r="AX77" s="236">
        <v>-4237405.5414851131</v>
      </c>
      <c r="AY77" s="236">
        <v>-4365156.3908269135</v>
      </c>
      <c r="AZ77" s="236">
        <v>-4496737.1559825689</v>
      </c>
      <c r="BA77" s="193"/>
    </row>
    <row r="78" spans="1:53" ht="16.5" thickBot="1" x14ac:dyDescent="0.3">
      <c r="A78" s="239" t="s">
        <v>254</v>
      </c>
      <c r="B78" s="240">
        <v>970423.63333333342</v>
      </c>
      <c r="C78" s="240">
        <v>646949.08666666667</v>
      </c>
      <c r="D78" s="240">
        <v>4304363.5547473468</v>
      </c>
      <c r="E78" s="240">
        <v>4436347.5592660056</v>
      </c>
      <c r="F78" s="240">
        <v>4572287.487890413</v>
      </c>
      <c r="G78" s="240">
        <v>4712285.5724382102</v>
      </c>
      <c r="H78" s="240">
        <v>4856475.3293371033</v>
      </c>
      <c r="I78" s="240">
        <v>5004980.3402773663</v>
      </c>
      <c r="J78" s="240">
        <v>5156347.7819464523</v>
      </c>
      <c r="K78" s="240">
        <v>5313875.5575618083</v>
      </c>
      <c r="L78" s="240">
        <v>5476118.7277800245</v>
      </c>
      <c r="M78" s="281">
        <v>5635510.1589418408</v>
      </c>
      <c r="N78" s="240">
        <v>5807381.4898702595</v>
      </c>
      <c r="O78" s="240">
        <v>5984398.5220609298</v>
      </c>
      <c r="P78" s="240">
        <v>6165133.3456179369</v>
      </c>
      <c r="Q78" s="240">
        <v>6352909.5245778505</v>
      </c>
      <c r="R78" s="240">
        <v>6546308.5502409618</v>
      </c>
      <c r="S78" s="240">
        <v>6745499.1080083651</v>
      </c>
      <c r="T78" s="240">
        <v>6950654.9438431915</v>
      </c>
      <c r="U78" s="240">
        <v>7161955.0160874631</v>
      </c>
      <c r="V78" s="240">
        <v>7378001.3708996801</v>
      </c>
      <c r="W78" s="240">
        <v>7591701.6629341887</v>
      </c>
      <c r="X78" s="240">
        <v>7822249.2891824041</v>
      </c>
      <c r="Y78" s="240">
        <v>8059702.9055524645</v>
      </c>
      <c r="Z78" s="240">
        <v>8304269.6917480277</v>
      </c>
      <c r="AA78" s="240">
        <v>8556163.0428638589</v>
      </c>
      <c r="AB78" s="240">
        <v>8815602.7558475621</v>
      </c>
      <c r="AC78" s="240">
        <v>9082815.221555179</v>
      </c>
      <c r="AD78" s="240">
        <v>9358033.6225684248</v>
      </c>
      <c r="AE78" s="240">
        <v>9641498.1369464658</v>
      </c>
      <c r="AF78" s="240">
        <v>9933456.1480902489</v>
      </c>
      <c r="AG78" s="240">
        <v>10234162.460902747</v>
      </c>
      <c r="AH78" s="240">
        <v>10543879.524434019</v>
      </c>
      <c r="AI78" s="240">
        <v>10862877.661205629</v>
      </c>
      <c r="AJ78" s="240">
        <v>11191435.303414788</v>
      </c>
      <c r="AK78" s="240">
        <v>11529839.236224618</v>
      </c>
      <c r="AL78" s="240">
        <v>11878384.848353146</v>
      </c>
      <c r="AM78" s="240">
        <v>12237376.39017993</v>
      </c>
      <c r="AN78" s="240">
        <v>12607127.23959592</v>
      </c>
      <c r="AO78" s="240">
        <v>12987960.175828785</v>
      </c>
      <c r="AP78" s="240">
        <v>13380207.661483038</v>
      </c>
      <c r="AQ78" s="240">
        <v>13784212.133041317</v>
      </c>
      <c r="AR78" s="240">
        <v>14181216.142475948</v>
      </c>
      <c r="AS78" s="240">
        <v>14609229.991132816</v>
      </c>
      <c r="AT78" s="240">
        <v>15050073.816583786</v>
      </c>
      <c r="AU78" s="240">
        <v>15504132.518132692</v>
      </c>
      <c r="AV78" s="240">
        <v>15971802.542062465</v>
      </c>
      <c r="AW78" s="240">
        <v>16453492.228044525</v>
      </c>
      <c r="AX78" s="240">
        <v>16949622.165940452</v>
      </c>
      <c r="AY78" s="240">
        <v>17460625.563307654</v>
      </c>
      <c r="AZ78" s="240">
        <v>17986948.623930275</v>
      </c>
      <c r="BA78" s="193"/>
    </row>
    <row r="79" spans="1:53" ht="16.5" thickBot="1" x14ac:dyDescent="0.3">
      <c r="A79" s="241"/>
      <c r="B79" s="242">
        <v>0</v>
      </c>
      <c r="C79" s="242">
        <v>1</v>
      </c>
      <c r="D79" s="242">
        <f>C79+1</f>
        <v>2</v>
      </c>
      <c r="E79" s="242">
        <f t="shared" ref="E79:AA79" si="5">D79+1</f>
        <v>3</v>
      </c>
      <c r="F79" s="242">
        <f t="shared" si="5"/>
        <v>4</v>
      </c>
      <c r="G79" s="242">
        <f t="shared" si="5"/>
        <v>5</v>
      </c>
      <c r="H79" s="242">
        <f t="shared" si="5"/>
        <v>6</v>
      </c>
      <c r="I79" s="242">
        <f t="shared" si="5"/>
        <v>7</v>
      </c>
      <c r="J79" s="242">
        <f t="shared" si="5"/>
        <v>8</v>
      </c>
      <c r="K79" s="242">
        <f t="shared" si="5"/>
        <v>9</v>
      </c>
      <c r="L79" s="242">
        <f t="shared" si="5"/>
        <v>10</v>
      </c>
      <c r="M79" s="282">
        <f t="shared" si="5"/>
        <v>11</v>
      </c>
      <c r="N79" s="242">
        <f t="shared" si="5"/>
        <v>12</v>
      </c>
      <c r="O79" s="242">
        <f t="shared" si="5"/>
        <v>13</v>
      </c>
      <c r="P79" s="242">
        <f t="shared" si="5"/>
        <v>14</v>
      </c>
      <c r="Q79" s="242">
        <f t="shared" si="5"/>
        <v>15</v>
      </c>
      <c r="R79" s="242">
        <f t="shared" si="5"/>
        <v>16</v>
      </c>
      <c r="S79" s="242">
        <f t="shared" si="5"/>
        <v>17</v>
      </c>
      <c r="T79" s="242">
        <f t="shared" si="5"/>
        <v>18</v>
      </c>
      <c r="U79" s="242">
        <f t="shared" si="5"/>
        <v>19</v>
      </c>
      <c r="V79" s="242">
        <f t="shared" si="5"/>
        <v>20</v>
      </c>
      <c r="W79" s="242">
        <f t="shared" si="5"/>
        <v>21</v>
      </c>
      <c r="X79" s="242">
        <f t="shared" si="5"/>
        <v>22</v>
      </c>
      <c r="Y79" s="242">
        <f t="shared" si="5"/>
        <v>23</v>
      </c>
      <c r="Z79" s="242">
        <f t="shared" si="5"/>
        <v>24</v>
      </c>
      <c r="AA79" s="242">
        <f t="shared" si="5"/>
        <v>25</v>
      </c>
      <c r="AB79" s="339"/>
      <c r="AC79" s="339"/>
      <c r="AD79" s="339"/>
      <c r="AE79" s="339"/>
      <c r="AF79" s="339"/>
      <c r="AG79" s="339"/>
      <c r="AH79" s="339"/>
      <c r="AI79" s="339"/>
      <c r="AJ79" s="339"/>
      <c r="AK79" s="339"/>
      <c r="AL79" s="339"/>
      <c r="AM79" s="339"/>
      <c r="AN79" s="339"/>
      <c r="AO79" s="339"/>
      <c r="AP79" s="339"/>
      <c r="AQ79" s="339"/>
      <c r="AR79" s="339"/>
      <c r="AS79" s="339"/>
      <c r="AT79" s="339"/>
      <c r="AU79" s="339"/>
      <c r="AV79" s="339"/>
      <c r="AW79" s="339"/>
      <c r="AX79" s="339"/>
      <c r="AY79" s="339"/>
      <c r="AZ79" s="339"/>
      <c r="BA79" s="339"/>
    </row>
    <row r="80" spans="1:53" x14ac:dyDescent="0.25">
      <c r="A80" s="227" t="s">
        <v>253</v>
      </c>
      <c r="B80" s="221">
        <f>B47</f>
        <v>2021</v>
      </c>
      <c r="C80" s="221">
        <f t="shared" ref="C80:AZ80" si="6">C47</f>
        <v>2022</v>
      </c>
      <c r="D80" s="221">
        <f t="shared" si="6"/>
        <v>2023</v>
      </c>
      <c r="E80" s="221">
        <f t="shared" si="6"/>
        <v>2024</v>
      </c>
      <c r="F80" s="221">
        <f t="shared" si="6"/>
        <v>2025</v>
      </c>
      <c r="G80" s="221">
        <f t="shared" si="6"/>
        <v>2026</v>
      </c>
      <c r="H80" s="221">
        <f t="shared" si="6"/>
        <v>2027</v>
      </c>
      <c r="I80" s="221">
        <f t="shared" si="6"/>
        <v>2028</v>
      </c>
      <c r="J80" s="221">
        <f t="shared" si="6"/>
        <v>2029</v>
      </c>
      <c r="K80" s="221">
        <f t="shared" si="6"/>
        <v>2030</v>
      </c>
      <c r="L80" s="221">
        <f t="shared" si="6"/>
        <v>2031</v>
      </c>
      <c r="M80" s="275">
        <f t="shared" si="6"/>
        <v>2032</v>
      </c>
      <c r="N80" s="221">
        <f t="shared" si="6"/>
        <v>2033</v>
      </c>
      <c r="O80" s="221">
        <f t="shared" si="6"/>
        <v>2034</v>
      </c>
      <c r="P80" s="221">
        <f t="shared" si="6"/>
        <v>2035</v>
      </c>
      <c r="Q80" s="221">
        <f t="shared" si="6"/>
        <v>2036</v>
      </c>
      <c r="R80" s="221">
        <f t="shared" si="6"/>
        <v>2037</v>
      </c>
      <c r="S80" s="221">
        <f t="shared" si="6"/>
        <v>2038</v>
      </c>
      <c r="T80" s="221">
        <f t="shared" si="6"/>
        <v>2039</v>
      </c>
      <c r="U80" s="221">
        <f t="shared" si="6"/>
        <v>2040</v>
      </c>
      <c r="V80" s="221">
        <f t="shared" si="6"/>
        <v>2041</v>
      </c>
      <c r="W80" s="221">
        <f t="shared" si="6"/>
        <v>2042</v>
      </c>
      <c r="X80" s="221">
        <f t="shared" si="6"/>
        <v>2043</v>
      </c>
      <c r="Y80" s="221">
        <f t="shared" si="6"/>
        <v>2044</v>
      </c>
      <c r="Z80" s="221">
        <f t="shared" si="6"/>
        <v>2045</v>
      </c>
      <c r="AA80" s="221">
        <f t="shared" si="6"/>
        <v>2046</v>
      </c>
      <c r="AB80" s="221">
        <f t="shared" si="6"/>
        <v>2047</v>
      </c>
      <c r="AC80" s="221">
        <f t="shared" si="6"/>
        <v>2048</v>
      </c>
      <c r="AD80" s="221">
        <f t="shared" si="6"/>
        <v>2049</v>
      </c>
      <c r="AE80" s="221">
        <f t="shared" si="6"/>
        <v>2050</v>
      </c>
      <c r="AF80" s="221">
        <f t="shared" si="6"/>
        <v>2051</v>
      </c>
      <c r="AG80" s="221">
        <f t="shared" si="6"/>
        <v>2052</v>
      </c>
      <c r="AH80" s="221">
        <f t="shared" si="6"/>
        <v>2053</v>
      </c>
      <c r="AI80" s="221">
        <f t="shared" si="6"/>
        <v>2054</v>
      </c>
      <c r="AJ80" s="221">
        <f t="shared" si="6"/>
        <v>2055</v>
      </c>
      <c r="AK80" s="221">
        <f t="shared" si="6"/>
        <v>2056</v>
      </c>
      <c r="AL80" s="221">
        <f t="shared" si="6"/>
        <v>2057</v>
      </c>
      <c r="AM80" s="221">
        <f t="shared" si="6"/>
        <v>2058</v>
      </c>
      <c r="AN80" s="221">
        <f t="shared" si="6"/>
        <v>2059</v>
      </c>
      <c r="AO80" s="221">
        <f t="shared" si="6"/>
        <v>2060</v>
      </c>
      <c r="AP80" s="221">
        <f t="shared" si="6"/>
        <v>2061</v>
      </c>
      <c r="AQ80" s="221">
        <f t="shared" si="6"/>
        <v>2062</v>
      </c>
      <c r="AR80" s="221">
        <f t="shared" si="6"/>
        <v>2063</v>
      </c>
      <c r="AS80" s="221">
        <f t="shared" si="6"/>
        <v>2064</v>
      </c>
      <c r="AT80" s="221">
        <f t="shared" si="6"/>
        <v>2065</v>
      </c>
      <c r="AU80" s="221">
        <f t="shared" si="6"/>
        <v>2066</v>
      </c>
      <c r="AV80" s="221">
        <f t="shared" si="6"/>
        <v>2067</v>
      </c>
      <c r="AW80" s="221">
        <f t="shared" si="6"/>
        <v>2068</v>
      </c>
      <c r="AX80" s="221">
        <f t="shared" si="6"/>
        <v>2069</v>
      </c>
      <c r="AY80" s="221">
        <f t="shared" si="6"/>
        <v>2070</v>
      </c>
      <c r="AZ80" s="221">
        <f t="shared" si="6"/>
        <v>2071</v>
      </c>
      <c r="BA80" s="193"/>
    </row>
    <row r="81" spans="1:53" x14ac:dyDescent="0.25">
      <c r="A81" s="234" t="s">
        <v>501</v>
      </c>
      <c r="B81" s="235">
        <v>1213029.5416666667</v>
      </c>
      <c r="C81" s="235">
        <v>808686.3583333334</v>
      </c>
      <c r="D81" s="235">
        <v>5380454.4434341835</v>
      </c>
      <c r="E81" s="235">
        <v>5545434.4490825068</v>
      </c>
      <c r="F81" s="235">
        <v>5715359.3598630158</v>
      </c>
      <c r="G81" s="235">
        <v>5890356.9655477628</v>
      </c>
      <c r="H81" s="235">
        <v>6070594.1616713796</v>
      </c>
      <c r="I81" s="235">
        <v>6256225.4253467079</v>
      </c>
      <c r="J81" s="235">
        <v>6445434.7274330659</v>
      </c>
      <c r="K81" s="235">
        <v>6642344.4469522601</v>
      </c>
      <c r="L81" s="235">
        <v>6845148.4097250309</v>
      </c>
      <c r="M81" s="279">
        <v>7044387.6986773014</v>
      </c>
      <c r="N81" s="235">
        <v>7259226.862337824</v>
      </c>
      <c r="O81" s="235">
        <v>7480498.1525761625</v>
      </c>
      <c r="P81" s="235">
        <v>7706416.6820224216</v>
      </c>
      <c r="Q81" s="235">
        <v>7941136.9057223136</v>
      </c>
      <c r="R81" s="235">
        <v>8182885.6878012018</v>
      </c>
      <c r="S81" s="235">
        <v>8431873.8850104567</v>
      </c>
      <c r="T81" s="235">
        <v>8688318.6798039898</v>
      </c>
      <c r="U81" s="235">
        <v>8952443.7701093294</v>
      </c>
      <c r="V81" s="235">
        <v>9222501.7136246003</v>
      </c>
      <c r="W81" s="235">
        <v>9489627.0786677357</v>
      </c>
      <c r="X81" s="235">
        <v>9777811.6114780046</v>
      </c>
      <c r="Y81" s="235">
        <v>10074628.631940581</v>
      </c>
      <c r="Z81" s="235">
        <v>10380337.114685034</v>
      </c>
      <c r="AA81" s="235">
        <v>10695203.803579824</v>
      </c>
      <c r="AB81" s="235">
        <v>11019503.444809454</v>
      </c>
      <c r="AC81" s="235">
        <v>11353519.026943974</v>
      </c>
      <c r="AD81" s="235">
        <v>11697542.02821053</v>
      </c>
      <c r="AE81" s="235">
        <v>12051872.671183083</v>
      </c>
      <c r="AF81" s="235">
        <v>12416820.185112812</v>
      </c>
      <c r="AG81" s="235">
        <v>12792703.076128433</v>
      </c>
      <c r="AH81" s="235">
        <v>13179849.405542523</v>
      </c>
      <c r="AI81" s="235">
        <v>13578597.076507036</v>
      </c>
      <c r="AJ81" s="235">
        <v>13989294.129268484</v>
      </c>
      <c r="AK81" s="235">
        <v>14412299.045280773</v>
      </c>
      <c r="AL81" s="235">
        <v>14847981.060441433</v>
      </c>
      <c r="AM81" s="235">
        <v>15296720.487724913</v>
      </c>
      <c r="AN81" s="235">
        <v>15758909.0494949</v>
      </c>
      <c r="AO81" s="235">
        <v>16234950.219785981</v>
      </c>
      <c r="AP81" s="235">
        <v>16725259.576853799</v>
      </c>
      <c r="AQ81" s="235">
        <v>17230265.166301645</v>
      </c>
      <c r="AR81" s="235">
        <v>17726520.178094935</v>
      </c>
      <c r="AS81" s="235">
        <v>18261537.488916021</v>
      </c>
      <c r="AT81" s="235">
        <v>18812592.270729732</v>
      </c>
      <c r="AU81" s="235">
        <v>19380165.647665866</v>
      </c>
      <c r="AV81" s="235">
        <v>19964753.17757808</v>
      </c>
      <c r="AW81" s="235">
        <v>20566865.285055656</v>
      </c>
      <c r="AX81" s="235">
        <v>21187027.707425565</v>
      </c>
      <c r="AY81" s="235">
        <v>21825781.954134569</v>
      </c>
      <c r="AZ81" s="235">
        <v>22483685.779912844</v>
      </c>
      <c r="BA81" s="200"/>
    </row>
    <row r="82" spans="1:53" x14ac:dyDescent="0.25">
      <c r="A82" s="237" t="s">
        <v>252</v>
      </c>
      <c r="B82" s="236">
        <v>0</v>
      </c>
      <c r="C82" s="236">
        <v>0</v>
      </c>
      <c r="D82" s="236">
        <v>39540.400000000001</v>
      </c>
      <c r="E82" s="236">
        <v>39540.400000000001</v>
      </c>
      <c r="F82" s="236">
        <v>39540.400000000001</v>
      </c>
      <c r="G82" s="236">
        <v>39540.400000000001</v>
      </c>
      <c r="H82" s="236">
        <v>39540.400000000001</v>
      </c>
      <c r="I82" s="236">
        <v>39540.400000000001</v>
      </c>
      <c r="J82" s="236">
        <v>39540.400000000001</v>
      </c>
      <c r="K82" s="236">
        <v>39540.400000000001</v>
      </c>
      <c r="L82" s="236">
        <v>39540.400000000001</v>
      </c>
      <c r="M82" s="280">
        <v>39540.400000000001</v>
      </c>
      <c r="N82" s="236">
        <v>39540.400000000001</v>
      </c>
      <c r="O82" s="236">
        <v>39540.400000000001</v>
      </c>
      <c r="P82" s="236">
        <v>39540.400000000001</v>
      </c>
      <c r="Q82" s="236">
        <v>39540.400000000001</v>
      </c>
      <c r="R82" s="236">
        <v>39540.400000000001</v>
      </c>
      <c r="S82" s="236">
        <v>39540.400000000001</v>
      </c>
      <c r="T82" s="236">
        <v>39540.400000000001</v>
      </c>
      <c r="U82" s="236">
        <v>39540.400000000001</v>
      </c>
      <c r="V82" s="236">
        <v>39540.400000000001</v>
      </c>
      <c r="W82" s="236">
        <v>39540.400000000001</v>
      </c>
      <c r="X82" s="236">
        <v>39540.400000000001</v>
      </c>
      <c r="Y82" s="236">
        <v>39540.400000000001</v>
      </c>
      <c r="Z82" s="236">
        <v>39540.400000000001</v>
      </c>
      <c r="AA82" s="236">
        <v>39540.400000000001</v>
      </c>
      <c r="AB82" s="236">
        <v>39540.400000000001</v>
      </c>
      <c r="AC82" s="236">
        <v>39540.400000000001</v>
      </c>
      <c r="AD82" s="236">
        <v>39540.400000000001</v>
      </c>
      <c r="AE82" s="236">
        <v>39540.400000000001</v>
      </c>
      <c r="AF82" s="236">
        <v>39540.400000000001</v>
      </c>
      <c r="AG82" s="236">
        <v>39540.400000000001</v>
      </c>
      <c r="AH82" s="236">
        <v>39540.400000000001</v>
      </c>
      <c r="AI82" s="236">
        <v>39540.400000000001</v>
      </c>
      <c r="AJ82" s="236">
        <v>39540.400000000001</v>
      </c>
      <c r="AK82" s="236">
        <v>39540.400000000001</v>
      </c>
      <c r="AL82" s="236">
        <v>39540.400000000001</v>
      </c>
      <c r="AM82" s="236">
        <v>39540.400000000001</v>
      </c>
      <c r="AN82" s="236">
        <v>39540.400000000001</v>
      </c>
      <c r="AO82" s="236">
        <v>39540.400000000001</v>
      </c>
      <c r="AP82" s="236">
        <v>39540.400000000001</v>
      </c>
      <c r="AQ82" s="236">
        <v>39540.400000000001</v>
      </c>
      <c r="AR82" s="236">
        <v>39540.400000000001</v>
      </c>
      <c r="AS82" s="236">
        <v>39540.400000000001</v>
      </c>
      <c r="AT82" s="236">
        <v>39540.400000000001</v>
      </c>
      <c r="AU82" s="236">
        <v>39540.400000000001</v>
      </c>
      <c r="AV82" s="236">
        <v>39540.400000000001</v>
      </c>
      <c r="AW82" s="236">
        <v>39540.400000000001</v>
      </c>
      <c r="AX82" s="236">
        <v>39540.400000000001</v>
      </c>
      <c r="AY82" s="236">
        <v>39540.400000000001</v>
      </c>
      <c r="AZ82" s="236">
        <v>39540.400000000001</v>
      </c>
      <c r="BA82" s="193"/>
    </row>
    <row r="83" spans="1:53" x14ac:dyDescent="0.25">
      <c r="A83" s="237" t="s">
        <v>502</v>
      </c>
      <c r="B83" s="236">
        <v>0</v>
      </c>
      <c r="C83" s="236">
        <v>0</v>
      </c>
      <c r="D83" s="236">
        <v>0</v>
      </c>
      <c r="E83" s="236">
        <v>0</v>
      </c>
      <c r="F83" s="236">
        <v>0</v>
      </c>
      <c r="G83" s="236">
        <v>0</v>
      </c>
      <c r="H83" s="236">
        <v>0</v>
      </c>
      <c r="I83" s="236">
        <v>0</v>
      </c>
      <c r="J83" s="236">
        <v>0</v>
      </c>
      <c r="K83" s="236">
        <v>0</v>
      </c>
      <c r="L83" s="236">
        <v>0</v>
      </c>
      <c r="M83" s="280">
        <v>0</v>
      </c>
      <c r="N83" s="236">
        <v>0</v>
      </c>
      <c r="O83" s="236">
        <v>0</v>
      </c>
      <c r="P83" s="236">
        <v>0</v>
      </c>
      <c r="Q83" s="236">
        <v>0</v>
      </c>
      <c r="R83" s="236">
        <v>0</v>
      </c>
      <c r="S83" s="236">
        <v>0</v>
      </c>
      <c r="T83" s="236">
        <v>0</v>
      </c>
      <c r="U83" s="236">
        <v>0</v>
      </c>
      <c r="V83" s="236">
        <v>0</v>
      </c>
      <c r="W83" s="236">
        <v>0</v>
      </c>
      <c r="X83" s="236">
        <v>0</v>
      </c>
      <c r="Y83" s="236">
        <v>0</v>
      </c>
      <c r="Z83" s="236">
        <v>0</v>
      </c>
      <c r="AA83" s="236">
        <v>0</v>
      </c>
      <c r="AB83" s="236">
        <v>0</v>
      </c>
      <c r="AC83" s="236">
        <v>0</v>
      </c>
      <c r="AD83" s="236">
        <v>0</v>
      </c>
      <c r="AE83" s="236">
        <v>0</v>
      </c>
      <c r="AF83" s="236">
        <v>0</v>
      </c>
      <c r="AG83" s="236">
        <v>0</v>
      </c>
      <c r="AH83" s="236">
        <v>0</v>
      </c>
      <c r="AI83" s="236">
        <v>0</v>
      </c>
      <c r="AJ83" s="236">
        <v>0</v>
      </c>
      <c r="AK83" s="236">
        <v>0</v>
      </c>
      <c r="AL83" s="236">
        <v>0</v>
      </c>
      <c r="AM83" s="236">
        <v>0</v>
      </c>
      <c r="AN83" s="236">
        <v>0</v>
      </c>
      <c r="AO83" s="236">
        <v>0</v>
      </c>
      <c r="AP83" s="236">
        <v>0</v>
      </c>
      <c r="AQ83" s="236">
        <v>0</v>
      </c>
      <c r="AR83" s="236">
        <v>0</v>
      </c>
      <c r="AS83" s="236">
        <v>0</v>
      </c>
      <c r="AT83" s="236">
        <v>0</v>
      </c>
      <c r="AU83" s="236">
        <v>0</v>
      </c>
      <c r="AV83" s="236">
        <v>0</v>
      </c>
      <c r="AW83" s="236">
        <v>0</v>
      </c>
      <c r="AX83" s="236">
        <v>0</v>
      </c>
      <c r="AY83" s="236">
        <v>0</v>
      </c>
      <c r="AZ83" s="236">
        <v>0</v>
      </c>
      <c r="BA83" s="193"/>
    </row>
    <row r="84" spans="1:53" x14ac:dyDescent="0.25">
      <c r="A84" s="237" t="s">
        <v>251</v>
      </c>
      <c r="B84" s="236">
        <v>-242605.90833333335</v>
      </c>
      <c r="C84" s="236">
        <v>-161737.2716666667</v>
      </c>
      <c r="D84" s="236">
        <v>-1076090.8886868367</v>
      </c>
      <c r="E84" s="236">
        <v>-1109086.8898165016</v>
      </c>
      <c r="F84" s="236">
        <v>-1143071.8719726033</v>
      </c>
      <c r="G84" s="236">
        <v>-1178071.3931095521</v>
      </c>
      <c r="H84" s="236">
        <v>-1214118.8323342763</v>
      </c>
      <c r="I84" s="236">
        <v>-1251245.0850693416</v>
      </c>
      <c r="J84" s="236">
        <v>-1289086.9454866126</v>
      </c>
      <c r="K84" s="236">
        <v>-1328468.8893904518</v>
      </c>
      <c r="L84" s="236">
        <v>-1369029.6819450073</v>
      </c>
      <c r="M84" s="280">
        <v>-1408877.5397354607</v>
      </c>
      <c r="N84" s="236">
        <v>-1451845.3724675644</v>
      </c>
      <c r="O84" s="236">
        <v>-1496099.6305152327</v>
      </c>
      <c r="P84" s="236">
        <v>-1541283.3364044838</v>
      </c>
      <c r="Q84" s="236">
        <v>-1588227.381144464</v>
      </c>
      <c r="R84" s="236">
        <v>-1636577.1375602409</v>
      </c>
      <c r="S84" s="236">
        <v>-1686374.7770020925</v>
      </c>
      <c r="T84" s="236">
        <v>-1737663.7359607965</v>
      </c>
      <c r="U84" s="236">
        <v>-1790488.7540218644</v>
      </c>
      <c r="V84" s="236">
        <v>-1844500.3427249193</v>
      </c>
      <c r="W84" s="236">
        <v>-1897925.415733546</v>
      </c>
      <c r="X84" s="236">
        <v>-1955562.3222956024</v>
      </c>
      <c r="Y84" s="236">
        <v>-2014925.7263881154</v>
      </c>
      <c r="Z84" s="236">
        <v>-2076067.4229370095</v>
      </c>
      <c r="AA84" s="236">
        <v>-2139040.7607159615</v>
      </c>
      <c r="AB84" s="236">
        <v>-2203900.6889618933</v>
      </c>
      <c r="AC84" s="236">
        <v>-2270703.8053887933</v>
      </c>
      <c r="AD84" s="236">
        <v>-2339508.4056421071</v>
      </c>
      <c r="AE84" s="236">
        <v>-2410374.5342366174</v>
      </c>
      <c r="AF84" s="236">
        <v>-2483364.0370225608</v>
      </c>
      <c r="AG84" s="236">
        <v>-2558540.6152256876</v>
      </c>
      <c r="AH84" s="236">
        <v>-2635969.8811085075</v>
      </c>
      <c r="AI84" s="236">
        <v>-2715719.4153014049</v>
      </c>
      <c r="AJ84" s="236">
        <v>-2797858.825853698</v>
      </c>
      <c r="AK84" s="236">
        <v>-2882459.8090561554</v>
      </c>
      <c r="AL84" s="236">
        <v>-2969596.2120882869</v>
      </c>
      <c r="AM84" s="236">
        <v>-3059344.097544983</v>
      </c>
      <c r="AN84" s="236">
        <v>-3151781.8098989725</v>
      </c>
      <c r="AO84" s="236">
        <v>-3246990.0439572036</v>
      </c>
      <c r="AP84" s="236">
        <v>-3345051.9153707623</v>
      </c>
      <c r="AQ84" s="236">
        <v>-3446053.0332603306</v>
      </c>
      <c r="AR84" s="236">
        <v>-3545304.0356189907</v>
      </c>
      <c r="AS84" s="236">
        <v>-3652307.497783199</v>
      </c>
      <c r="AT84" s="236">
        <v>-3762518.4541459531</v>
      </c>
      <c r="AU84" s="236">
        <v>-3876033.1295331717</v>
      </c>
      <c r="AV84" s="236">
        <v>-3992950.6355156153</v>
      </c>
      <c r="AW84" s="236">
        <v>-4113373.0570111275</v>
      </c>
      <c r="AX84" s="236">
        <v>-4237405.5414851159</v>
      </c>
      <c r="AY84" s="236">
        <v>-4365156.3908269107</v>
      </c>
      <c r="AZ84" s="236">
        <v>-4496737.1559825689</v>
      </c>
      <c r="BA84" s="193"/>
    </row>
    <row r="85" spans="1:53" x14ac:dyDescent="0.25">
      <c r="A85" s="237" t="s">
        <v>503</v>
      </c>
      <c r="B85" s="243">
        <v>-37388.242499999986</v>
      </c>
      <c r="C85" s="243">
        <v>37388.242499999986</v>
      </c>
      <c r="D85" s="243">
        <v>0</v>
      </c>
      <c r="E85" s="243">
        <v>0</v>
      </c>
      <c r="F85" s="243">
        <v>0</v>
      </c>
      <c r="G85" s="243">
        <v>0</v>
      </c>
      <c r="H85" s="243">
        <v>0</v>
      </c>
      <c r="I85" s="243">
        <v>0</v>
      </c>
      <c r="J85" s="243">
        <v>0</v>
      </c>
      <c r="K85" s="243">
        <v>0</v>
      </c>
      <c r="L85" s="243">
        <v>0</v>
      </c>
      <c r="M85" s="280">
        <v>0</v>
      </c>
      <c r="N85" s="243">
        <v>0</v>
      </c>
      <c r="O85" s="243">
        <v>0</v>
      </c>
      <c r="P85" s="243">
        <v>0</v>
      </c>
      <c r="Q85" s="243">
        <v>0</v>
      </c>
      <c r="R85" s="243">
        <v>0</v>
      </c>
      <c r="S85" s="243">
        <v>0</v>
      </c>
      <c r="T85" s="243">
        <v>0</v>
      </c>
      <c r="U85" s="243">
        <v>0</v>
      </c>
      <c r="V85" s="243">
        <v>0</v>
      </c>
      <c r="W85" s="243">
        <v>0</v>
      </c>
      <c r="X85" s="243">
        <v>0</v>
      </c>
      <c r="Y85" s="243">
        <v>0</v>
      </c>
      <c r="Z85" s="243">
        <v>0</v>
      </c>
      <c r="AA85" s="243">
        <v>0</v>
      </c>
      <c r="AB85" s="243">
        <v>0</v>
      </c>
      <c r="AC85" s="243">
        <v>0</v>
      </c>
      <c r="AD85" s="243">
        <v>0</v>
      </c>
      <c r="AE85" s="243">
        <v>0</v>
      </c>
      <c r="AF85" s="243">
        <v>0</v>
      </c>
      <c r="AG85" s="243">
        <v>0</v>
      </c>
      <c r="AH85" s="243">
        <v>0</v>
      </c>
      <c r="AI85" s="243">
        <v>0</v>
      </c>
      <c r="AJ85" s="243">
        <v>0</v>
      </c>
      <c r="AK85" s="243">
        <v>0</v>
      </c>
      <c r="AL85" s="243">
        <v>0</v>
      </c>
      <c r="AM85" s="243">
        <v>0</v>
      </c>
      <c r="AN85" s="243">
        <v>0</v>
      </c>
      <c r="AO85" s="243">
        <v>0</v>
      </c>
      <c r="AP85" s="243">
        <v>0</v>
      </c>
      <c r="AQ85" s="243">
        <v>0</v>
      </c>
      <c r="AR85" s="243">
        <v>0</v>
      </c>
      <c r="AS85" s="243">
        <v>0</v>
      </c>
      <c r="AT85" s="243">
        <v>0</v>
      </c>
      <c r="AU85" s="243">
        <v>0</v>
      </c>
      <c r="AV85" s="243">
        <v>0</v>
      </c>
      <c r="AW85" s="243">
        <v>0</v>
      </c>
      <c r="AX85" s="243">
        <v>0</v>
      </c>
      <c r="AY85" s="243">
        <v>0</v>
      </c>
      <c r="AZ85" s="243">
        <v>0</v>
      </c>
      <c r="BA85" s="193"/>
    </row>
    <row r="86" spans="1:53" x14ac:dyDescent="0.25">
      <c r="A86" s="237" t="s">
        <v>504</v>
      </c>
      <c r="B86" s="236">
        <v>0</v>
      </c>
      <c r="C86" s="236">
        <v>0</v>
      </c>
      <c r="D86" s="236">
        <v>0</v>
      </c>
      <c r="E86" s="236">
        <v>0</v>
      </c>
      <c r="F86" s="236">
        <v>0</v>
      </c>
      <c r="G86" s="236">
        <v>0</v>
      </c>
      <c r="H86" s="236">
        <v>0</v>
      </c>
      <c r="I86" s="236">
        <v>0</v>
      </c>
      <c r="J86" s="236">
        <v>0</v>
      </c>
      <c r="K86" s="236">
        <v>0</v>
      </c>
      <c r="L86" s="236">
        <v>0</v>
      </c>
      <c r="M86" s="280">
        <v>0</v>
      </c>
      <c r="N86" s="236">
        <v>0</v>
      </c>
      <c r="O86" s="236">
        <v>0</v>
      </c>
      <c r="P86" s="236">
        <v>0</v>
      </c>
      <c r="Q86" s="236">
        <v>0</v>
      </c>
      <c r="R86" s="236">
        <v>0</v>
      </c>
      <c r="S86" s="236">
        <v>0</v>
      </c>
      <c r="T86" s="236">
        <v>0</v>
      </c>
      <c r="U86" s="236">
        <v>0</v>
      </c>
      <c r="V86" s="236">
        <v>0</v>
      </c>
      <c r="W86" s="236">
        <v>0</v>
      </c>
      <c r="X86" s="236">
        <v>0</v>
      </c>
      <c r="Y86" s="236">
        <v>0</v>
      </c>
      <c r="Z86" s="236">
        <v>0</v>
      </c>
      <c r="AA86" s="236">
        <v>0</v>
      </c>
      <c r="AB86" s="236">
        <v>0</v>
      </c>
      <c r="AC86" s="236">
        <v>0</v>
      </c>
      <c r="AD86" s="236">
        <v>0</v>
      </c>
      <c r="AE86" s="236">
        <v>0</v>
      </c>
      <c r="AF86" s="236">
        <v>0</v>
      </c>
      <c r="AG86" s="236">
        <v>0</v>
      </c>
      <c r="AH86" s="236">
        <v>0</v>
      </c>
      <c r="AI86" s="236">
        <v>0</v>
      </c>
      <c r="AJ86" s="236">
        <v>0</v>
      </c>
      <c r="AK86" s="236">
        <v>0</v>
      </c>
      <c r="AL86" s="236">
        <v>0</v>
      </c>
      <c r="AM86" s="236">
        <v>0</v>
      </c>
      <c r="AN86" s="236">
        <v>0</v>
      </c>
      <c r="AO86" s="236">
        <v>0</v>
      </c>
      <c r="AP86" s="236">
        <v>0</v>
      </c>
      <c r="AQ86" s="236">
        <v>0</v>
      </c>
      <c r="AR86" s="236">
        <v>0</v>
      </c>
      <c r="AS86" s="236">
        <v>0</v>
      </c>
      <c r="AT86" s="236">
        <v>0</v>
      </c>
      <c r="AU86" s="236">
        <v>0</v>
      </c>
      <c r="AV86" s="236">
        <v>0</v>
      </c>
      <c r="AW86" s="236">
        <v>0</v>
      </c>
      <c r="AX86" s="236">
        <v>0</v>
      </c>
      <c r="AY86" s="236">
        <v>0</v>
      </c>
      <c r="AZ86" s="236">
        <v>0</v>
      </c>
      <c r="BA86" s="193"/>
    </row>
    <row r="87" spans="1:53" x14ac:dyDescent="0.25">
      <c r="A87" s="237" t="s">
        <v>250</v>
      </c>
      <c r="B87" s="236">
        <v>-1420742</v>
      </c>
      <c r="C87" s="236">
        <v>-556275</v>
      </c>
      <c r="D87" s="236">
        <v>0</v>
      </c>
      <c r="E87" s="236">
        <v>0</v>
      </c>
      <c r="F87" s="236">
        <v>0</v>
      </c>
      <c r="G87" s="236">
        <v>0</v>
      </c>
      <c r="H87" s="236">
        <v>0</v>
      </c>
      <c r="I87" s="236">
        <v>0</v>
      </c>
      <c r="J87" s="236">
        <v>0</v>
      </c>
      <c r="K87" s="236">
        <v>0</v>
      </c>
      <c r="L87" s="236">
        <v>0</v>
      </c>
      <c r="M87" s="280">
        <v>0</v>
      </c>
      <c r="N87" s="236">
        <v>0</v>
      </c>
      <c r="O87" s="236">
        <v>0</v>
      </c>
      <c r="P87" s="236">
        <v>0</v>
      </c>
      <c r="Q87" s="236">
        <v>0</v>
      </c>
      <c r="R87" s="236">
        <v>0</v>
      </c>
      <c r="S87" s="236">
        <v>0</v>
      </c>
      <c r="T87" s="236">
        <v>0</v>
      </c>
      <c r="U87" s="236">
        <v>0</v>
      </c>
      <c r="V87" s="236">
        <v>0</v>
      </c>
      <c r="W87" s="236">
        <v>0</v>
      </c>
      <c r="X87" s="236">
        <v>0</v>
      </c>
      <c r="Y87" s="236">
        <v>0</v>
      </c>
      <c r="Z87" s="236">
        <v>0</v>
      </c>
      <c r="AA87" s="236">
        <v>0</v>
      </c>
      <c r="AB87" s="236">
        <v>0</v>
      </c>
      <c r="AC87" s="236">
        <v>0</v>
      </c>
      <c r="AD87" s="236">
        <v>0</v>
      </c>
      <c r="AE87" s="236">
        <v>0</v>
      </c>
      <c r="AF87" s="236">
        <v>0</v>
      </c>
      <c r="AG87" s="236">
        <v>0</v>
      </c>
      <c r="AH87" s="236">
        <v>0</v>
      </c>
      <c r="AI87" s="236">
        <v>0</v>
      </c>
      <c r="AJ87" s="236">
        <v>0</v>
      </c>
      <c r="AK87" s="236">
        <v>0</v>
      </c>
      <c r="AL87" s="236">
        <v>0</v>
      </c>
      <c r="AM87" s="236">
        <v>0</v>
      </c>
      <c r="AN87" s="236">
        <v>0</v>
      </c>
      <c r="AO87" s="236">
        <v>0</v>
      </c>
      <c r="AP87" s="236">
        <v>0</v>
      </c>
      <c r="AQ87" s="236">
        <v>0</v>
      </c>
      <c r="AR87" s="236">
        <v>0</v>
      </c>
      <c r="AS87" s="236">
        <v>0</v>
      </c>
      <c r="AT87" s="236">
        <v>0</v>
      </c>
      <c r="AU87" s="236">
        <v>0</v>
      </c>
      <c r="AV87" s="236">
        <v>0</v>
      </c>
      <c r="AW87" s="236">
        <v>0</v>
      </c>
      <c r="AX87" s="236">
        <v>0</v>
      </c>
      <c r="AY87" s="236">
        <v>0</v>
      </c>
      <c r="AZ87" s="236">
        <v>0</v>
      </c>
      <c r="BA87" s="193"/>
    </row>
    <row r="88" spans="1:53" x14ac:dyDescent="0.25">
      <c r="A88" s="237" t="s">
        <v>505</v>
      </c>
      <c r="B88" s="236">
        <v>0</v>
      </c>
      <c r="C88" s="236">
        <v>0</v>
      </c>
      <c r="D88" s="236">
        <v>0</v>
      </c>
      <c r="E88" s="236">
        <v>0</v>
      </c>
      <c r="F88" s="236">
        <v>0</v>
      </c>
      <c r="G88" s="236">
        <v>0</v>
      </c>
      <c r="H88" s="236">
        <v>0</v>
      </c>
      <c r="I88" s="236">
        <v>0</v>
      </c>
      <c r="J88" s="236">
        <v>0</v>
      </c>
      <c r="K88" s="236">
        <v>0</v>
      </c>
      <c r="L88" s="236">
        <v>0</v>
      </c>
      <c r="M88" s="280">
        <v>0</v>
      </c>
      <c r="N88" s="236">
        <v>0</v>
      </c>
      <c r="O88" s="236">
        <v>0</v>
      </c>
      <c r="P88" s="236">
        <v>0</v>
      </c>
      <c r="Q88" s="236">
        <v>0</v>
      </c>
      <c r="R88" s="236">
        <v>0</v>
      </c>
      <c r="S88" s="236">
        <v>0</v>
      </c>
      <c r="T88" s="236">
        <v>0</v>
      </c>
      <c r="U88" s="236">
        <v>0</v>
      </c>
      <c r="V88" s="236">
        <v>0</v>
      </c>
      <c r="W88" s="236">
        <v>0</v>
      </c>
      <c r="X88" s="236">
        <v>0</v>
      </c>
      <c r="Y88" s="236">
        <v>0</v>
      </c>
      <c r="Z88" s="236">
        <v>0</v>
      </c>
      <c r="AA88" s="236">
        <v>0</v>
      </c>
      <c r="AB88" s="236">
        <v>0</v>
      </c>
      <c r="AC88" s="236">
        <v>0</v>
      </c>
      <c r="AD88" s="236">
        <v>0</v>
      </c>
      <c r="AE88" s="236">
        <v>0</v>
      </c>
      <c r="AF88" s="236">
        <v>0</v>
      </c>
      <c r="AG88" s="236">
        <v>0</v>
      </c>
      <c r="AH88" s="236">
        <v>0</v>
      </c>
      <c r="AI88" s="236">
        <v>0</v>
      </c>
      <c r="AJ88" s="236">
        <v>0</v>
      </c>
      <c r="AK88" s="236">
        <v>0</v>
      </c>
      <c r="AL88" s="236">
        <v>0</v>
      </c>
      <c r="AM88" s="236">
        <v>0</v>
      </c>
      <c r="AN88" s="236">
        <v>0</v>
      </c>
      <c r="AO88" s="236">
        <v>0</v>
      </c>
      <c r="AP88" s="236">
        <v>0</v>
      </c>
      <c r="AQ88" s="236">
        <v>0</v>
      </c>
      <c r="AR88" s="236">
        <v>0</v>
      </c>
      <c r="AS88" s="236">
        <v>0</v>
      </c>
      <c r="AT88" s="236">
        <v>0</v>
      </c>
      <c r="AU88" s="236">
        <v>0</v>
      </c>
      <c r="AV88" s="236">
        <v>0</v>
      </c>
      <c r="AW88" s="236">
        <v>0</v>
      </c>
      <c r="AX88" s="236">
        <v>0</v>
      </c>
      <c r="AY88" s="236">
        <v>0</v>
      </c>
      <c r="AZ88" s="236">
        <v>0</v>
      </c>
      <c r="BA88" s="193"/>
    </row>
    <row r="89" spans="1:53" x14ac:dyDescent="0.25">
      <c r="A89" s="244" t="s">
        <v>249</v>
      </c>
      <c r="B89" s="235">
        <v>-487706.60916666652</v>
      </c>
      <c r="C89" s="235">
        <v>128062.3291666666</v>
      </c>
      <c r="D89" s="235">
        <v>4343903.9547473472</v>
      </c>
      <c r="E89" s="235">
        <v>4475887.9592660051</v>
      </c>
      <c r="F89" s="235">
        <v>4611827.8878904134</v>
      </c>
      <c r="G89" s="235">
        <v>4751825.9724382106</v>
      </c>
      <c r="H89" s="235">
        <v>4896015.7293371037</v>
      </c>
      <c r="I89" s="235">
        <v>5044520.7402773667</v>
      </c>
      <c r="J89" s="235">
        <v>5195888.1819464536</v>
      </c>
      <c r="K89" s="235">
        <v>5353415.9575618086</v>
      </c>
      <c r="L89" s="235">
        <v>5515659.127780024</v>
      </c>
      <c r="M89" s="279">
        <v>5675050.5589418411</v>
      </c>
      <c r="N89" s="235">
        <v>5846921.8898702599</v>
      </c>
      <c r="O89" s="235">
        <v>6023938.9220609302</v>
      </c>
      <c r="P89" s="235">
        <v>6204673.7456179382</v>
      </c>
      <c r="Q89" s="235">
        <v>6392449.9245778499</v>
      </c>
      <c r="R89" s="235">
        <v>6585848.9502409613</v>
      </c>
      <c r="S89" s="235">
        <v>6785039.5080083646</v>
      </c>
      <c r="T89" s="235">
        <v>6990195.3438431937</v>
      </c>
      <c r="U89" s="235">
        <v>7201495.4160874654</v>
      </c>
      <c r="V89" s="235">
        <v>7417541.7708996814</v>
      </c>
      <c r="W89" s="235">
        <v>7631242.06293419</v>
      </c>
      <c r="X89" s="235">
        <v>7861789.6891824026</v>
      </c>
      <c r="Y89" s="235">
        <v>8099243.3055524658</v>
      </c>
      <c r="Z89" s="235">
        <v>8343810.0917480253</v>
      </c>
      <c r="AA89" s="235">
        <v>8595703.442863863</v>
      </c>
      <c r="AB89" s="235">
        <v>8855143.1558475606</v>
      </c>
      <c r="AC89" s="235">
        <v>9122355.6215551812</v>
      </c>
      <c r="AD89" s="235">
        <v>9397574.0225684233</v>
      </c>
      <c r="AE89" s="235">
        <v>9681038.5369464662</v>
      </c>
      <c r="AF89" s="235">
        <v>9972996.5480902512</v>
      </c>
      <c r="AG89" s="235">
        <v>10273702.860902745</v>
      </c>
      <c r="AH89" s="235">
        <v>10583419.924434016</v>
      </c>
      <c r="AI89" s="235">
        <v>10902418.061205631</v>
      </c>
      <c r="AJ89" s="235">
        <v>11230975.703414787</v>
      </c>
      <c r="AK89" s="235">
        <v>11569379.636224618</v>
      </c>
      <c r="AL89" s="235">
        <v>11917925.248353146</v>
      </c>
      <c r="AM89" s="235">
        <v>12276916.790179931</v>
      </c>
      <c r="AN89" s="235">
        <v>12646667.639595928</v>
      </c>
      <c r="AO89" s="235">
        <v>13027500.575828778</v>
      </c>
      <c r="AP89" s="235">
        <v>13419748.061483037</v>
      </c>
      <c r="AQ89" s="235">
        <v>13823752.533041313</v>
      </c>
      <c r="AR89" s="235">
        <v>14220756.542475943</v>
      </c>
      <c r="AS89" s="235">
        <v>14648770.39113282</v>
      </c>
      <c r="AT89" s="235">
        <v>15089614.216583777</v>
      </c>
      <c r="AU89" s="235">
        <v>15543672.918132693</v>
      </c>
      <c r="AV89" s="235">
        <v>16011342.942062464</v>
      </c>
      <c r="AW89" s="235">
        <v>16493032.628044527</v>
      </c>
      <c r="AX89" s="235">
        <v>16989162.565940447</v>
      </c>
      <c r="AY89" s="235">
        <v>17500165.963307656</v>
      </c>
      <c r="AZ89" s="235">
        <v>18026489.023930274</v>
      </c>
      <c r="BA89" s="200"/>
    </row>
    <row r="90" spans="1:53" x14ac:dyDescent="0.25">
      <c r="A90" s="244" t="s">
        <v>425</v>
      </c>
      <c r="B90" s="235">
        <v>-487706.60916666652</v>
      </c>
      <c r="C90" s="235">
        <v>-359644.27999999991</v>
      </c>
      <c r="D90" s="235">
        <v>3984259.6747473474</v>
      </c>
      <c r="E90" s="235">
        <v>8460147.6340133529</v>
      </c>
      <c r="F90" s="235">
        <v>13071975.521903766</v>
      </c>
      <c r="G90" s="235">
        <v>17823801.494341977</v>
      </c>
      <c r="H90" s="235">
        <v>22719817.223679081</v>
      </c>
      <c r="I90" s="235">
        <v>27764337.963956445</v>
      </c>
      <c r="J90" s="235">
        <v>32960226.145902898</v>
      </c>
      <c r="K90" s="235">
        <v>38313642.103464708</v>
      </c>
      <c r="L90" s="235">
        <v>43829301.231244728</v>
      </c>
      <c r="M90" s="279">
        <v>49504351.790186569</v>
      </c>
      <c r="N90" s="235">
        <v>55351273.680056825</v>
      </c>
      <c r="O90" s="235">
        <v>61375212.602117755</v>
      </c>
      <c r="P90" s="235">
        <v>67579886.347735688</v>
      </c>
      <c r="Q90" s="235">
        <v>73972336.272313535</v>
      </c>
      <c r="R90" s="235">
        <v>80558185.22255449</v>
      </c>
      <c r="S90" s="235">
        <v>87343224.730562851</v>
      </c>
      <c r="T90" s="235">
        <v>94333420.074406043</v>
      </c>
      <c r="U90" s="235">
        <v>101534915.49049351</v>
      </c>
      <c r="V90" s="235">
        <v>108952457.26139319</v>
      </c>
      <c r="W90" s="235">
        <v>116583699.32432738</v>
      </c>
      <c r="X90" s="235">
        <v>124445489.01350978</v>
      </c>
      <c r="Y90" s="235">
        <v>132544732.31906225</v>
      </c>
      <c r="Z90" s="235">
        <v>140888542.41081026</v>
      </c>
      <c r="AA90" s="235">
        <v>149484245.85367411</v>
      </c>
      <c r="AB90" s="235">
        <v>158339389.00952166</v>
      </c>
      <c r="AC90" s="235">
        <v>167461744.63107684</v>
      </c>
      <c r="AD90" s="235">
        <v>176859318.65364528</v>
      </c>
      <c r="AE90" s="235">
        <v>186540357.19059175</v>
      </c>
      <c r="AF90" s="235">
        <v>196513353.738682</v>
      </c>
      <c r="AG90" s="235">
        <v>206787056.59958476</v>
      </c>
      <c r="AH90" s="235">
        <v>217370476.52401876</v>
      </c>
      <c r="AI90" s="235">
        <v>228272894.58522439</v>
      </c>
      <c r="AJ90" s="235">
        <v>239503870.28863919</v>
      </c>
      <c r="AK90" s="235">
        <v>251073249.92486382</v>
      </c>
      <c r="AL90" s="235">
        <v>262991175.17321697</v>
      </c>
      <c r="AM90" s="235">
        <v>275268091.96339691</v>
      </c>
      <c r="AN90" s="235">
        <v>287914759.60299283</v>
      </c>
      <c r="AO90" s="235">
        <v>300942260.17882162</v>
      </c>
      <c r="AP90" s="235">
        <v>314362008.24030465</v>
      </c>
      <c r="AQ90" s="235">
        <v>328185760.77334595</v>
      </c>
      <c r="AR90" s="235">
        <v>342406517.31582189</v>
      </c>
      <c r="AS90" s="235">
        <v>357055287.70695472</v>
      </c>
      <c r="AT90" s="235">
        <v>372144901.92353851</v>
      </c>
      <c r="AU90" s="235">
        <v>387688574.84167123</v>
      </c>
      <c r="AV90" s="235">
        <v>403699917.78373367</v>
      </c>
      <c r="AW90" s="235">
        <v>420192950.41177821</v>
      </c>
      <c r="AX90" s="235">
        <v>437182112.97771865</v>
      </c>
      <c r="AY90" s="235">
        <v>454682278.94102633</v>
      </c>
      <c r="AZ90" s="235">
        <v>472708767.96495658</v>
      </c>
      <c r="BA90" s="200"/>
    </row>
    <row r="91" spans="1:53" x14ac:dyDescent="0.25">
      <c r="A91" s="245" t="s">
        <v>248</v>
      </c>
      <c r="B91" s="246">
        <v>1</v>
      </c>
      <c r="C91" s="246">
        <v>0.89928057553956831</v>
      </c>
      <c r="D91" s="246">
        <v>0.80870555354277707</v>
      </c>
      <c r="E91" s="246">
        <v>0.72725319563199364</v>
      </c>
      <c r="F91" s="246">
        <v>0.65400467233092952</v>
      </c>
      <c r="G91" s="246">
        <v>0.58813369813932503</v>
      </c>
      <c r="H91" s="246">
        <v>0.52889721055694694</v>
      </c>
      <c r="I91" s="246">
        <v>0.47562698791092334</v>
      </c>
      <c r="J91" s="246">
        <v>0.42772211143068645</v>
      </c>
      <c r="K91" s="246">
        <v>0.384642186538387</v>
      </c>
      <c r="L91" s="246">
        <v>0.34590124688703866</v>
      </c>
      <c r="M91" s="283">
        <v>0.31106227238043038</v>
      </c>
      <c r="N91" s="246">
        <v>0.27973225933491941</v>
      </c>
      <c r="O91" s="246">
        <v>0.25155778717169008</v>
      </c>
      <c r="P91" s="246">
        <v>0.22622103162921764</v>
      </c>
      <c r="Q91" s="246">
        <v>0.2034361795226777</v>
      </c>
      <c r="R91" s="246">
        <v>0.18294620460672453</v>
      </c>
      <c r="S91" s="246">
        <v>0.16451996817151485</v>
      </c>
      <c r="T91" s="246">
        <v>0.14794961166503132</v>
      </c>
      <c r="U91" s="246">
        <v>0.133048211928985</v>
      </c>
      <c r="V91" s="246">
        <v>0.11964767259800806</v>
      </c>
      <c r="W91" s="246">
        <v>0.10759682787590652</v>
      </c>
      <c r="X91" s="246">
        <v>9.6759737298477089E-2</v>
      </c>
      <c r="Y91" s="246">
        <v>8.7014152246831886E-2</v>
      </c>
      <c r="Z91" s="246">
        <v>7.825013691261859E-2</v>
      </c>
      <c r="AA91" s="246">
        <v>7.0368828158829652E-2</v>
      </c>
      <c r="AB91" s="246">
        <v>1</v>
      </c>
      <c r="AC91" s="246">
        <v>1</v>
      </c>
      <c r="AD91" s="246">
        <v>1</v>
      </c>
      <c r="AE91" s="246">
        <v>1</v>
      </c>
      <c r="AF91" s="246">
        <v>1</v>
      </c>
      <c r="AG91" s="246">
        <v>1</v>
      </c>
      <c r="AH91" s="246">
        <v>1</v>
      </c>
      <c r="AI91" s="246">
        <v>1</v>
      </c>
      <c r="AJ91" s="246">
        <v>1</v>
      </c>
      <c r="AK91" s="246">
        <v>1</v>
      </c>
      <c r="AL91" s="246">
        <v>1</v>
      </c>
      <c r="AM91" s="246">
        <v>1</v>
      </c>
      <c r="AN91" s="246">
        <v>1</v>
      </c>
      <c r="AO91" s="246">
        <v>1</v>
      </c>
      <c r="AP91" s="246">
        <v>1</v>
      </c>
      <c r="AQ91" s="246">
        <v>1</v>
      </c>
      <c r="AR91" s="246">
        <v>1</v>
      </c>
      <c r="AS91" s="246">
        <v>1</v>
      </c>
      <c r="AT91" s="246">
        <v>1</v>
      </c>
      <c r="AU91" s="246">
        <v>1</v>
      </c>
      <c r="AV91" s="246">
        <v>1</v>
      </c>
      <c r="AW91" s="246">
        <v>1</v>
      </c>
      <c r="AX91" s="246">
        <v>1</v>
      </c>
      <c r="AY91" s="246">
        <v>1</v>
      </c>
      <c r="AZ91" s="246">
        <v>1</v>
      </c>
      <c r="BA91" s="193"/>
    </row>
    <row r="92" spans="1:53" x14ac:dyDescent="0.25">
      <c r="A92" s="247" t="s">
        <v>426</v>
      </c>
      <c r="B92" s="248">
        <v>-487706.60916666652</v>
      </c>
      <c r="C92" s="248">
        <v>115163.9650779376</v>
      </c>
      <c r="D92" s="248">
        <v>3512939.2522606119</v>
      </c>
      <c r="E92" s="248">
        <v>3255103.8216669648</v>
      </c>
      <c r="F92" s="248">
        <v>3016156.9866664126</v>
      </c>
      <c r="G92" s="248">
        <v>2794708.9820845793</v>
      </c>
      <c r="H92" s="248">
        <v>2589489.0620893301</v>
      </c>
      <c r="I92" s="248">
        <v>2399310.2051523053</v>
      </c>
      <c r="J92" s="248">
        <v>2222396.2639398878</v>
      </c>
      <c r="K92" s="248">
        <v>2059149.6193660668</v>
      </c>
      <c r="L92" s="248">
        <v>1907873.3697029864</v>
      </c>
      <c r="M92" s="279">
        <v>1765294.1227382806</v>
      </c>
      <c r="N92" s="248">
        <v>1635572.6704082047</v>
      </c>
      <c r="O92" s="248">
        <v>1515368.7452910636</v>
      </c>
      <c r="P92" s="248">
        <v>1403627.6956564118</v>
      </c>
      <c r="Q92" s="248">
        <v>1300455.5904461469</v>
      </c>
      <c r="R92" s="248">
        <v>1204856.0695597648</v>
      </c>
      <c r="S92" s="248">
        <v>1116274.4839000069</v>
      </c>
      <c r="T92" s="248">
        <v>1034196.6865843106</v>
      </c>
      <c r="U92" s="248">
        <v>958146.08832521911</v>
      </c>
      <c r="V92" s="248">
        <v>887491.60928665393</v>
      </c>
      <c r="W92" s="248">
        <v>821097.43872490781</v>
      </c>
      <c r="X92" s="248">
        <v>760704.70502116508</v>
      </c>
      <c r="Y92" s="248">
        <v>704748.79007347615</v>
      </c>
      <c r="Z92" s="248">
        <v>652904.28205217165</v>
      </c>
      <c r="AA92" s="248">
        <v>604869.5784751476</v>
      </c>
      <c r="AB92" s="248">
        <v>8855143.1558475606</v>
      </c>
      <c r="AC92" s="248">
        <v>9122355.6215551812</v>
      </c>
      <c r="AD92" s="248">
        <v>9397574.0225684233</v>
      </c>
      <c r="AE92" s="248">
        <v>9681038.5369464662</v>
      </c>
      <c r="AF92" s="248">
        <v>9972996.5480902512</v>
      </c>
      <c r="AG92" s="248">
        <v>10273702.860902745</v>
      </c>
      <c r="AH92" s="248">
        <v>10583419.924434016</v>
      </c>
      <c r="AI92" s="248">
        <v>10902418.061205631</v>
      </c>
      <c r="AJ92" s="248">
        <v>11230975.703414787</v>
      </c>
      <c r="AK92" s="248">
        <v>11569379.636224618</v>
      </c>
      <c r="AL92" s="248">
        <v>11917925.248353146</v>
      </c>
      <c r="AM92" s="248">
        <v>12276916.790179931</v>
      </c>
      <c r="AN92" s="248">
        <v>12646667.639595928</v>
      </c>
      <c r="AO92" s="248">
        <v>13027500.575828778</v>
      </c>
      <c r="AP92" s="248">
        <v>13419748.061483037</v>
      </c>
      <c r="AQ92" s="248">
        <v>13823752.533041313</v>
      </c>
      <c r="AR92" s="248">
        <v>14220756.542475943</v>
      </c>
      <c r="AS92" s="248">
        <v>14648770.39113282</v>
      </c>
      <c r="AT92" s="248">
        <v>15089614.216583777</v>
      </c>
      <c r="AU92" s="248">
        <v>15543672.918132693</v>
      </c>
      <c r="AV92" s="248">
        <v>16011342.942062464</v>
      </c>
      <c r="AW92" s="248">
        <v>16493032.628044527</v>
      </c>
      <c r="AX92" s="248">
        <v>16989162.565940447</v>
      </c>
      <c r="AY92" s="248">
        <v>17500165.963307656</v>
      </c>
      <c r="AZ92" s="248">
        <v>18026489.023930274</v>
      </c>
      <c r="BA92" s="200"/>
    </row>
    <row r="93" spans="1:53" x14ac:dyDescent="0.25">
      <c r="A93" s="247" t="s">
        <v>427</v>
      </c>
      <c r="B93" s="248">
        <v>-487706.60916666652</v>
      </c>
      <c r="C93" s="248">
        <v>-372542.64408872894</v>
      </c>
      <c r="D93" s="248">
        <v>3140396.608171883</v>
      </c>
      <c r="E93" s="248">
        <v>6395500.4298388474</v>
      </c>
      <c r="F93" s="248">
        <v>9411657.4165052604</v>
      </c>
      <c r="G93" s="248">
        <v>12206366.39858984</v>
      </c>
      <c r="H93" s="248">
        <v>14795855.46067917</v>
      </c>
      <c r="I93" s="248">
        <v>17195165.665831476</v>
      </c>
      <c r="J93" s="248">
        <v>19417561.929771364</v>
      </c>
      <c r="K93" s="248">
        <v>21476711.549137432</v>
      </c>
      <c r="L93" s="248">
        <v>23384584.91884042</v>
      </c>
      <c r="M93" s="279">
        <v>25149879.041578699</v>
      </c>
      <c r="N93" s="248">
        <v>26785451.711986903</v>
      </c>
      <c r="O93" s="248">
        <v>28300820.457277969</v>
      </c>
      <c r="P93" s="248">
        <v>29704448.15293438</v>
      </c>
      <c r="Q93" s="248">
        <v>31004903.743380528</v>
      </c>
      <c r="R93" s="248">
        <v>32209759.812940292</v>
      </c>
      <c r="S93" s="248">
        <v>33326034.296840299</v>
      </c>
      <c r="T93" s="248">
        <v>34360230.983424611</v>
      </c>
      <c r="U93" s="248">
        <v>35318377.071749829</v>
      </c>
      <c r="V93" s="248">
        <v>36205868.68103648</v>
      </c>
      <c r="W93" s="248">
        <v>37026966.119761385</v>
      </c>
      <c r="X93" s="248">
        <v>37787670.82478255</v>
      </c>
      <c r="Y93" s="248">
        <v>38492419.614856027</v>
      </c>
      <c r="Z93" s="248">
        <v>39145323.896908201</v>
      </c>
      <c r="AA93" s="248">
        <v>39750193.475383349</v>
      </c>
      <c r="AB93" s="248">
        <v>48605336.631230906</v>
      </c>
      <c r="AC93" s="248">
        <v>57727692.252786085</v>
      </c>
      <c r="AD93" s="248">
        <v>67125266.275354505</v>
      </c>
      <c r="AE93" s="248">
        <v>76806304.812300965</v>
      </c>
      <c r="AF93" s="248">
        <v>86779301.360391214</v>
      </c>
      <c r="AG93" s="248">
        <v>97053004.221293956</v>
      </c>
      <c r="AH93" s="248">
        <v>107636424.14572798</v>
      </c>
      <c r="AI93" s="248">
        <v>118538842.2069336</v>
      </c>
      <c r="AJ93" s="248">
        <v>129769817.91034839</v>
      </c>
      <c r="AK93" s="248">
        <v>141339197.54657301</v>
      </c>
      <c r="AL93" s="248">
        <v>153257122.79492617</v>
      </c>
      <c r="AM93" s="248">
        <v>165534039.5851061</v>
      </c>
      <c r="AN93" s="248">
        <v>178180707.22470203</v>
      </c>
      <c r="AO93" s="248">
        <v>191208207.80053082</v>
      </c>
      <c r="AP93" s="248">
        <v>204627955.86201385</v>
      </c>
      <c r="AQ93" s="248">
        <v>218451708.39505517</v>
      </c>
      <c r="AR93" s="248">
        <v>232672464.93753111</v>
      </c>
      <c r="AS93" s="248">
        <v>247321235.32866395</v>
      </c>
      <c r="AT93" s="248">
        <v>262410849.54524773</v>
      </c>
      <c r="AU93" s="248">
        <v>277954522.46338046</v>
      </c>
      <c r="AV93" s="248">
        <v>293965865.40544289</v>
      </c>
      <c r="AW93" s="248">
        <v>310458898.03348744</v>
      </c>
      <c r="AX93" s="248">
        <v>327448060.59942788</v>
      </c>
      <c r="AY93" s="248">
        <v>344948226.56273556</v>
      </c>
      <c r="AZ93" s="248">
        <v>362974715.58666581</v>
      </c>
      <c r="BA93" s="200"/>
    </row>
    <row r="94" spans="1:53" x14ac:dyDescent="0.25">
      <c r="A94" s="247" t="s">
        <v>428</v>
      </c>
      <c r="B94" s="249">
        <v>0</v>
      </c>
      <c r="C94" s="249">
        <v>0</v>
      </c>
      <c r="D94" s="249">
        <v>2.118602596981491</v>
      </c>
      <c r="E94" s="249">
        <v>2.5263673833359999</v>
      </c>
      <c r="F94" s="249">
        <v>2.6212057868698557</v>
      </c>
      <c r="G94" s="249">
        <v>2.6460414031284567</v>
      </c>
      <c r="H94" s="249">
        <v>2.652851663185309</v>
      </c>
      <c r="I94" s="249">
        <v>2.6547523122920742</v>
      </c>
      <c r="J94" s="249">
        <v>2.6552860283202504</v>
      </c>
      <c r="K94" s="249">
        <v>2.6554362861091332</v>
      </c>
      <c r="L94" s="249">
        <v>2.655478620573732</v>
      </c>
      <c r="M94" s="284">
        <v>2.6554905348529889</v>
      </c>
      <c r="N94" s="249">
        <v>2.6554938927127161</v>
      </c>
      <c r="O94" s="249">
        <v>2.6554948390902426</v>
      </c>
      <c r="P94" s="249">
        <v>2.6554951057484661</v>
      </c>
      <c r="Q94" s="249">
        <v>2.6554951809032445</v>
      </c>
      <c r="R94" s="249">
        <v>2.6554952020846043</v>
      </c>
      <c r="S94" s="249">
        <v>2.6554952080541088</v>
      </c>
      <c r="T94" s="249">
        <v>2.6554952097367548</v>
      </c>
      <c r="U94" s="249">
        <v>2.6554952102109168</v>
      </c>
      <c r="V94" s="249">
        <v>2.6554952103445197</v>
      </c>
      <c r="W94" s="249">
        <v>2.6554952103821217</v>
      </c>
      <c r="X94" s="249">
        <v>2.655495210392719</v>
      </c>
      <c r="Y94" s="249">
        <v>2.655495210395705</v>
      </c>
      <c r="Z94" s="249">
        <v>2.6554952103965466</v>
      </c>
      <c r="AA94" s="249">
        <v>2.6554952103967837</v>
      </c>
      <c r="AB94" s="249">
        <v>2.6554952103968503</v>
      </c>
      <c r="AC94" s="249">
        <v>2.6554952103968699</v>
      </c>
      <c r="AD94" s="249">
        <v>2.6554952103968756</v>
      </c>
      <c r="AE94" s="249">
        <v>2.6554952103968756</v>
      </c>
      <c r="AF94" s="249">
        <v>2.6554952103968756</v>
      </c>
      <c r="AG94" s="249">
        <v>2.6554952103968756</v>
      </c>
      <c r="AH94" s="249">
        <v>2.6554952103968756</v>
      </c>
      <c r="AI94" s="249">
        <v>2.6554952103968743</v>
      </c>
      <c r="AJ94" s="249">
        <v>2.6554952103968725</v>
      </c>
      <c r="AK94" s="249">
        <v>2.6554952103968699</v>
      </c>
      <c r="AL94" s="249">
        <v>2.6554952103968681</v>
      </c>
      <c r="AM94" s="249">
        <v>2.6554952103968636</v>
      </c>
      <c r="AN94" s="249">
        <v>2.6554952103968592</v>
      </c>
      <c r="AO94" s="249">
        <v>2.6554952103968548</v>
      </c>
      <c r="AP94" s="249">
        <v>2.6554952103968477</v>
      </c>
      <c r="AQ94" s="249">
        <v>2.6554952103968388</v>
      </c>
      <c r="AR94" s="249">
        <v>2.6554952103968299</v>
      </c>
      <c r="AS94" s="249">
        <v>2.6554952103968179</v>
      </c>
      <c r="AT94" s="249">
        <v>2.6554952103968059</v>
      </c>
      <c r="AU94" s="249">
        <v>2.6554952103967913</v>
      </c>
      <c r="AV94" s="249">
        <v>2.6554952103967748</v>
      </c>
      <c r="AW94" s="249">
        <v>2.6554952103967557</v>
      </c>
      <c r="AX94" s="249">
        <v>2.6554952103967362</v>
      </c>
      <c r="AY94" s="249">
        <v>2.655495210396714</v>
      </c>
      <c r="AZ94" s="249">
        <v>2.6554952103966905</v>
      </c>
      <c r="BA94" s="200"/>
    </row>
    <row r="95" spans="1:53" x14ac:dyDescent="0.25">
      <c r="A95" s="247" t="s">
        <v>429</v>
      </c>
      <c r="B95" s="250">
        <v>0</v>
      </c>
      <c r="C95" s="250">
        <v>0</v>
      </c>
      <c r="D95" s="250">
        <v>1.0827928710548385</v>
      </c>
      <c r="E95" s="250">
        <v>0</v>
      </c>
      <c r="F95" s="250">
        <v>0</v>
      </c>
      <c r="G95" s="250">
        <v>0</v>
      </c>
      <c r="H95" s="250">
        <v>0</v>
      </c>
      <c r="I95" s="250">
        <v>0</v>
      </c>
      <c r="J95" s="250">
        <v>0</v>
      </c>
      <c r="K95" s="250">
        <v>0</v>
      </c>
      <c r="L95" s="250">
        <v>0</v>
      </c>
      <c r="M95" s="285">
        <v>0</v>
      </c>
      <c r="N95" s="250">
        <v>0</v>
      </c>
      <c r="O95" s="250">
        <v>0</v>
      </c>
      <c r="P95" s="250">
        <v>0</v>
      </c>
      <c r="Q95" s="250">
        <v>0</v>
      </c>
      <c r="R95" s="250">
        <v>0</v>
      </c>
      <c r="S95" s="250">
        <v>0</v>
      </c>
      <c r="T95" s="250">
        <v>0</v>
      </c>
      <c r="U95" s="250">
        <v>0</v>
      </c>
      <c r="V95" s="250">
        <v>0</v>
      </c>
      <c r="W95" s="250">
        <v>0</v>
      </c>
      <c r="X95" s="250">
        <v>0</v>
      </c>
      <c r="Y95" s="250">
        <v>0</v>
      </c>
      <c r="Z95" s="250">
        <v>0</v>
      </c>
      <c r="AA95" s="250">
        <v>0</v>
      </c>
      <c r="AB95" s="250">
        <v>0</v>
      </c>
      <c r="AC95" s="250">
        <v>0</v>
      </c>
      <c r="AD95" s="250">
        <v>0</v>
      </c>
      <c r="AE95" s="250">
        <v>0</v>
      </c>
      <c r="AF95" s="250">
        <v>0</v>
      </c>
      <c r="AG95" s="250">
        <v>0</v>
      </c>
      <c r="AH95" s="250">
        <v>0</v>
      </c>
      <c r="AI95" s="250">
        <v>0</v>
      </c>
      <c r="AJ95" s="250">
        <v>0</v>
      </c>
      <c r="AK95" s="250">
        <v>0</v>
      </c>
      <c r="AL95" s="250">
        <v>0</v>
      </c>
      <c r="AM95" s="250">
        <v>0</v>
      </c>
      <c r="AN95" s="250">
        <v>0</v>
      </c>
      <c r="AO95" s="250">
        <v>0</v>
      </c>
      <c r="AP95" s="250">
        <v>0</v>
      </c>
      <c r="AQ95" s="250">
        <v>0</v>
      </c>
      <c r="AR95" s="250">
        <v>0</v>
      </c>
      <c r="AS95" s="250">
        <v>0</v>
      </c>
      <c r="AT95" s="250">
        <v>0</v>
      </c>
      <c r="AU95" s="250">
        <v>0</v>
      </c>
      <c r="AV95" s="250">
        <v>0</v>
      </c>
      <c r="AW95" s="250">
        <v>0</v>
      </c>
      <c r="AX95" s="250">
        <v>0</v>
      </c>
      <c r="AY95" s="250">
        <v>0</v>
      </c>
      <c r="AZ95" s="250">
        <v>0</v>
      </c>
      <c r="BA95" s="200"/>
    </row>
    <row r="96" spans="1:53" ht="16.5" thickBot="1" x14ac:dyDescent="0.3">
      <c r="A96" s="251" t="s">
        <v>430</v>
      </c>
      <c r="B96" s="252">
        <v>0</v>
      </c>
      <c r="C96" s="252">
        <v>0</v>
      </c>
      <c r="D96" s="252">
        <v>1.1060487009130584</v>
      </c>
      <c r="E96" s="252">
        <v>0</v>
      </c>
      <c r="F96" s="252">
        <v>0</v>
      </c>
      <c r="G96" s="252">
        <v>0</v>
      </c>
      <c r="H96" s="252">
        <v>0</v>
      </c>
      <c r="I96" s="252">
        <v>0</v>
      </c>
      <c r="J96" s="252">
        <v>0</v>
      </c>
      <c r="K96" s="252">
        <v>0</v>
      </c>
      <c r="L96" s="252">
        <v>0</v>
      </c>
      <c r="M96" s="286">
        <v>0</v>
      </c>
      <c r="N96" s="252">
        <v>0</v>
      </c>
      <c r="O96" s="252">
        <v>0</v>
      </c>
      <c r="P96" s="252">
        <v>0</v>
      </c>
      <c r="Q96" s="252">
        <v>0</v>
      </c>
      <c r="R96" s="252">
        <v>0</v>
      </c>
      <c r="S96" s="252">
        <v>0</v>
      </c>
      <c r="T96" s="252">
        <v>0</v>
      </c>
      <c r="U96" s="252">
        <v>0</v>
      </c>
      <c r="V96" s="252">
        <v>0</v>
      </c>
      <c r="W96" s="252">
        <v>0</v>
      </c>
      <c r="X96" s="252">
        <v>0</v>
      </c>
      <c r="Y96" s="252">
        <v>0</v>
      </c>
      <c r="Z96" s="252">
        <v>0</v>
      </c>
      <c r="AA96" s="252">
        <v>0</v>
      </c>
      <c r="AB96" s="252">
        <v>0</v>
      </c>
      <c r="AC96" s="252">
        <v>0</v>
      </c>
      <c r="AD96" s="252">
        <v>0</v>
      </c>
      <c r="AE96" s="252">
        <v>0</v>
      </c>
      <c r="AF96" s="252">
        <v>0</v>
      </c>
      <c r="AG96" s="252">
        <v>0</v>
      </c>
      <c r="AH96" s="252">
        <v>0</v>
      </c>
      <c r="AI96" s="252">
        <v>0</v>
      </c>
      <c r="AJ96" s="252">
        <v>0</v>
      </c>
      <c r="AK96" s="252">
        <v>0</v>
      </c>
      <c r="AL96" s="252">
        <v>0</v>
      </c>
      <c r="AM96" s="252">
        <v>0</v>
      </c>
      <c r="AN96" s="252">
        <v>0</v>
      </c>
      <c r="AO96" s="252">
        <v>0</v>
      </c>
      <c r="AP96" s="252">
        <v>0</v>
      </c>
      <c r="AQ96" s="252">
        <v>0</v>
      </c>
      <c r="AR96" s="252">
        <v>0</v>
      </c>
      <c r="AS96" s="252">
        <v>0</v>
      </c>
      <c r="AT96" s="252">
        <v>0</v>
      </c>
      <c r="AU96" s="252">
        <v>0</v>
      </c>
      <c r="AV96" s="252">
        <v>0</v>
      </c>
      <c r="AW96" s="252">
        <v>0</v>
      </c>
      <c r="AX96" s="252">
        <v>0</v>
      </c>
      <c r="AY96" s="252">
        <v>0</v>
      </c>
      <c r="AZ96" s="252">
        <v>0</v>
      </c>
      <c r="BA96" s="200"/>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K52" sqref="K52"/>
    </sheetView>
  </sheetViews>
  <sheetFormatPr defaultRowHeight="15.75" x14ac:dyDescent="0.25"/>
  <cols>
    <col min="1" max="1" width="9.140625" style="147"/>
    <col min="2" max="2" width="37.7109375" style="147" customWidth="1"/>
    <col min="3" max="3" width="14.1406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2" t="s">
        <v>67</v>
      </c>
    </row>
    <row r="2" spans="1:44" ht="18.75" x14ac:dyDescent="0.3">
      <c r="L2" s="93" t="s">
        <v>10</v>
      </c>
    </row>
    <row r="3" spans="1:44" ht="18.75" x14ac:dyDescent="0.3">
      <c r="L3" s="93" t="str">
        <f>'1. паспорт местоположение'!C3</f>
        <v>от «05» мая 2016 г. №380</v>
      </c>
    </row>
    <row r="4" spans="1:44" ht="18.75" x14ac:dyDescent="0.3">
      <c r="K4" s="93"/>
    </row>
    <row r="5" spans="1:44" x14ac:dyDescent="0.25">
      <c r="A5" s="371" t="str">
        <f>'1. паспорт местоположение'!A5:C5</f>
        <v>Год раскрытия информации: 2022 год</v>
      </c>
      <c r="B5" s="371"/>
      <c r="C5" s="371"/>
      <c r="D5" s="371"/>
      <c r="E5" s="371"/>
      <c r="F5" s="371"/>
      <c r="G5" s="371"/>
      <c r="H5" s="371"/>
      <c r="I5" s="371"/>
      <c r="J5" s="371"/>
      <c r="K5" s="371"/>
      <c r="L5" s="37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3"/>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8</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'4. паспортбюджет'!A12:O12</f>
        <v>M_NS3400.VL.0023</v>
      </c>
      <c r="B12" s="376"/>
      <c r="C12" s="376"/>
      <c r="D12" s="376"/>
      <c r="E12" s="376"/>
      <c r="F12" s="376"/>
      <c r="G12" s="376"/>
      <c r="H12" s="376"/>
      <c r="I12" s="376"/>
      <c r="J12" s="376"/>
      <c r="K12" s="376"/>
      <c r="L12" s="376"/>
    </row>
    <row r="13" spans="1:44" x14ac:dyDescent="0.25">
      <c r="A13" s="377" t="s">
        <v>7</v>
      </c>
      <c r="B13" s="377"/>
      <c r="C13" s="377"/>
      <c r="D13" s="377"/>
      <c r="E13" s="377"/>
      <c r="F13" s="377"/>
      <c r="G13" s="377"/>
      <c r="H13" s="377"/>
      <c r="I13" s="377"/>
      <c r="J13" s="377"/>
      <c r="K13" s="377"/>
      <c r="L13" s="377"/>
    </row>
    <row r="14" spans="1:44" ht="18.75" x14ac:dyDescent="0.25">
      <c r="A14" s="381"/>
      <c r="B14" s="381"/>
      <c r="C14" s="381"/>
      <c r="D14" s="381"/>
      <c r="E14" s="381"/>
      <c r="F14" s="381"/>
      <c r="G14" s="381"/>
      <c r="H14" s="381"/>
      <c r="I14" s="381"/>
      <c r="J14" s="381"/>
      <c r="K14" s="381"/>
      <c r="L14" s="381"/>
    </row>
    <row r="15" spans="1:44" ht="36" customHeight="1" x14ac:dyDescent="0.25">
      <c r="A15" s="392"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92"/>
      <c r="C15" s="392"/>
      <c r="D15" s="392"/>
      <c r="E15" s="392"/>
      <c r="F15" s="392"/>
      <c r="G15" s="392"/>
      <c r="H15" s="392"/>
      <c r="I15" s="392"/>
      <c r="J15" s="392"/>
      <c r="K15" s="392"/>
      <c r="L15" s="392"/>
    </row>
    <row r="16" spans="1:44" x14ac:dyDescent="0.25">
      <c r="A16" s="377" t="s">
        <v>6</v>
      </c>
      <c r="B16" s="377"/>
      <c r="C16" s="377"/>
      <c r="D16" s="377"/>
      <c r="E16" s="377"/>
      <c r="F16" s="377"/>
      <c r="G16" s="377"/>
      <c r="H16" s="377"/>
      <c r="I16" s="377"/>
      <c r="J16" s="377"/>
      <c r="K16" s="377"/>
      <c r="L16" s="377"/>
    </row>
    <row r="17" spans="1:12" ht="15.75" customHeight="1" x14ac:dyDescent="0.25">
      <c r="L17" s="148"/>
    </row>
    <row r="18" spans="1:12" x14ac:dyDescent="0.25">
      <c r="K18" s="149"/>
    </row>
    <row r="19" spans="1:12" ht="15.75" customHeight="1" x14ac:dyDescent="0.25">
      <c r="A19" s="429" t="s">
        <v>383</v>
      </c>
      <c r="B19" s="429"/>
      <c r="C19" s="429"/>
      <c r="D19" s="429"/>
      <c r="E19" s="429"/>
      <c r="F19" s="429"/>
      <c r="G19" s="429"/>
      <c r="H19" s="429"/>
      <c r="I19" s="429"/>
      <c r="J19" s="429"/>
      <c r="K19" s="429"/>
      <c r="L19" s="429"/>
    </row>
    <row r="20" spans="1:12" x14ac:dyDescent="0.25">
      <c r="A20" s="150"/>
      <c r="B20" s="150"/>
      <c r="C20" s="151"/>
      <c r="D20" s="151"/>
      <c r="E20" s="151"/>
      <c r="F20" s="151"/>
      <c r="G20" s="151"/>
      <c r="H20" s="151"/>
      <c r="I20" s="151"/>
      <c r="J20" s="151"/>
      <c r="K20" s="151"/>
      <c r="L20" s="151"/>
    </row>
    <row r="21" spans="1:12" ht="28.5" customHeight="1" x14ac:dyDescent="0.25">
      <c r="A21" s="430" t="s">
        <v>218</v>
      </c>
      <c r="B21" s="430" t="s">
        <v>217</v>
      </c>
      <c r="C21" s="436" t="s">
        <v>317</v>
      </c>
      <c r="D21" s="436"/>
      <c r="E21" s="436"/>
      <c r="F21" s="436"/>
      <c r="G21" s="436"/>
      <c r="H21" s="436"/>
      <c r="I21" s="431" t="s">
        <v>216</v>
      </c>
      <c r="J21" s="433" t="s">
        <v>319</v>
      </c>
      <c r="K21" s="430" t="s">
        <v>215</v>
      </c>
      <c r="L21" s="432" t="s">
        <v>318</v>
      </c>
    </row>
    <row r="22" spans="1:12" ht="58.5" customHeight="1" x14ac:dyDescent="0.25">
      <c r="A22" s="430"/>
      <c r="B22" s="430"/>
      <c r="C22" s="437" t="s">
        <v>2</v>
      </c>
      <c r="D22" s="437"/>
      <c r="E22" s="152"/>
      <c r="F22" s="153"/>
      <c r="G22" s="438" t="s">
        <v>1</v>
      </c>
      <c r="H22" s="439"/>
      <c r="I22" s="431"/>
      <c r="J22" s="434"/>
      <c r="K22" s="430"/>
      <c r="L22" s="432"/>
    </row>
    <row r="23" spans="1:12" ht="47.25" x14ac:dyDescent="0.25">
      <c r="A23" s="430"/>
      <c r="B23" s="430"/>
      <c r="C23" s="154" t="s">
        <v>214</v>
      </c>
      <c r="D23" s="154" t="s">
        <v>213</v>
      </c>
      <c r="E23" s="154" t="s">
        <v>214</v>
      </c>
      <c r="F23" s="154" t="s">
        <v>213</v>
      </c>
      <c r="G23" s="154" t="s">
        <v>214</v>
      </c>
      <c r="H23" s="154" t="s">
        <v>213</v>
      </c>
      <c r="I23" s="431"/>
      <c r="J23" s="435"/>
      <c r="K23" s="430"/>
      <c r="L23" s="432"/>
    </row>
    <row r="24" spans="1:12" x14ac:dyDescent="0.25">
      <c r="A24" s="155">
        <v>1</v>
      </c>
      <c r="B24" s="155">
        <v>2</v>
      </c>
      <c r="C24" s="154">
        <v>3</v>
      </c>
      <c r="D24" s="261">
        <v>4</v>
      </c>
      <c r="E24" s="261">
        <v>5</v>
      </c>
      <c r="F24" s="261">
        <v>6</v>
      </c>
      <c r="G24" s="261">
        <v>7</v>
      </c>
      <c r="H24" s="261">
        <v>8</v>
      </c>
      <c r="I24" s="261">
        <v>9</v>
      </c>
      <c r="J24" s="154">
        <v>10</v>
      </c>
      <c r="K24" s="154">
        <v>11</v>
      </c>
      <c r="L24" s="154">
        <v>12</v>
      </c>
    </row>
    <row r="25" spans="1:12" x14ac:dyDescent="0.25">
      <c r="A25" s="154">
        <v>1</v>
      </c>
      <c r="B25" s="156" t="s">
        <v>212</v>
      </c>
      <c r="C25" s="156"/>
      <c r="D25" s="262"/>
      <c r="E25" s="262"/>
      <c r="F25" s="262"/>
      <c r="G25" s="262"/>
      <c r="H25" s="262"/>
      <c r="I25" s="262"/>
      <c r="J25" s="157"/>
      <c r="K25" s="77"/>
      <c r="L25" s="140"/>
    </row>
    <row r="26" spans="1:12" ht="21.75" customHeight="1" x14ac:dyDescent="0.25">
      <c r="A26" s="154" t="s">
        <v>211</v>
      </c>
      <c r="B26" s="158" t="s">
        <v>324</v>
      </c>
      <c r="C26" s="301"/>
      <c r="D26" s="301"/>
      <c r="E26" s="302"/>
      <c r="F26" s="302"/>
      <c r="G26" s="322">
        <v>44252</v>
      </c>
      <c r="H26" s="322">
        <v>44260</v>
      </c>
      <c r="I26" s="323">
        <v>1</v>
      </c>
      <c r="J26" s="324">
        <v>1</v>
      </c>
      <c r="K26" s="77"/>
      <c r="L26" s="77"/>
    </row>
    <row r="27" spans="1:12" s="159" customFormat="1" ht="39" customHeight="1" x14ac:dyDescent="0.25">
      <c r="A27" s="154" t="s">
        <v>210</v>
      </c>
      <c r="B27" s="158" t="s">
        <v>326</v>
      </c>
      <c r="C27" s="301"/>
      <c r="D27" s="301"/>
      <c r="E27" s="302"/>
      <c r="F27" s="302"/>
      <c r="G27" s="322" t="s">
        <v>417</v>
      </c>
      <c r="H27" s="322"/>
      <c r="I27" s="303"/>
      <c r="J27" s="304"/>
      <c r="K27" s="77"/>
      <c r="L27" s="77"/>
    </row>
    <row r="28" spans="1:12" s="159" customFormat="1" ht="70.5" customHeight="1" x14ac:dyDescent="0.25">
      <c r="A28" s="154" t="s">
        <v>325</v>
      </c>
      <c r="B28" s="158" t="s">
        <v>330</v>
      </c>
      <c r="C28" s="301"/>
      <c r="D28" s="301"/>
      <c r="E28" s="302"/>
      <c r="F28" s="302"/>
      <c r="G28" s="322" t="s">
        <v>417</v>
      </c>
      <c r="H28" s="322"/>
      <c r="I28" s="303"/>
      <c r="J28" s="304"/>
      <c r="K28" s="77"/>
      <c r="L28" s="77"/>
    </row>
    <row r="29" spans="1:12" s="159" customFormat="1" ht="54" customHeight="1" x14ac:dyDescent="0.25">
      <c r="A29" s="154" t="s">
        <v>209</v>
      </c>
      <c r="B29" s="158" t="s">
        <v>329</v>
      </c>
      <c r="C29" s="301"/>
      <c r="D29" s="301"/>
      <c r="E29" s="301"/>
      <c r="F29" s="302"/>
      <c r="G29" s="322" t="s">
        <v>417</v>
      </c>
      <c r="H29" s="322"/>
      <c r="I29" s="303"/>
      <c r="J29" s="304"/>
      <c r="K29" s="77"/>
      <c r="L29" s="77"/>
    </row>
    <row r="30" spans="1:12" s="159" customFormat="1" ht="57" customHeight="1" x14ac:dyDescent="0.25">
      <c r="A30" s="154" t="s">
        <v>208</v>
      </c>
      <c r="B30" s="158" t="s">
        <v>331</v>
      </c>
      <c r="C30" s="301"/>
      <c r="D30" s="305"/>
      <c r="E30" s="302"/>
      <c r="F30" s="302"/>
      <c r="G30" s="325">
        <f>H31</f>
        <v>44500</v>
      </c>
      <c r="H30" s="325">
        <f>G32</f>
        <v>44590</v>
      </c>
      <c r="I30" s="303"/>
      <c r="J30" s="304"/>
      <c r="K30" s="77"/>
      <c r="L30" s="77"/>
    </row>
    <row r="31" spans="1:12" s="159" customFormat="1" ht="37.5" customHeight="1" x14ac:dyDescent="0.25">
      <c r="A31" s="154" t="s">
        <v>207</v>
      </c>
      <c r="B31" s="160" t="s">
        <v>327</v>
      </c>
      <c r="C31" s="305"/>
      <c r="D31" s="305"/>
      <c r="E31" s="302"/>
      <c r="F31" s="302"/>
      <c r="G31" s="326">
        <v>44440</v>
      </c>
      <c r="H31" s="326">
        <f>G31+60</f>
        <v>44500</v>
      </c>
      <c r="I31" s="306"/>
      <c r="J31" s="304"/>
      <c r="K31" s="77"/>
      <c r="L31" s="77"/>
    </row>
    <row r="32" spans="1:12" s="159" customFormat="1" ht="31.5" x14ac:dyDescent="0.25">
      <c r="A32" s="154" t="s">
        <v>205</v>
      </c>
      <c r="B32" s="160" t="s">
        <v>332</v>
      </c>
      <c r="C32" s="305"/>
      <c r="D32" s="305"/>
      <c r="E32" s="302"/>
      <c r="F32" s="302"/>
      <c r="G32" s="326">
        <f>H31+90</f>
        <v>44590</v>
      </c>
      <c r="H32" s="326">
        <f>G32+10</f>
        <v>44600</v>
      </c>
      <c r="I32" s="303"/>
      <c r="J32" s="304"/>
      <c r="K32" s="77"/>
      <c r="L32" s="77"/>
    </row>
    <row r="33" spans="1:12" s="159" customFormat="1" ht="37.5" customHeight="1" x14ac:dyDescent="0.25">
      <c r="A33" s="154" t="s">
        <v>343</v>
      </c>
      <c r="B33" s="160" t="s">
        <v>281</v>
      </c>
      <c r="C33" s="303"/>
      <c r="D33" s="301"/>
      <c r="E33" s="302"/>
      <c r="F33" s="302"/>
      <c r="G33" s="327" t="s">
        <v>417</v>
      </c>
      <c r="H33" s="322"/>
      <c r="I33" s="306"/>
      <c r="J33" s="304"/>
      <c r="K33" s="77"/>
      <c r="L33" s="77"/>
    </row>
    <row r="34" spans="1:12" s="159" customFormat="1" ht="47.25" customHeight="1" x14ac:dyDescent="0.25">
      <c r="A34" s="154" t="s">
        <v>344</v>
      </c>
      <c r="B34" s="160" t="s">
        <v>336</v>
      </c>
      <c r="C34" s="303"/>
      <c r="D34" s="301"/>
      <c r="E34" s="307"/>
      <c r="F34" s="307"/>
      <c r="G34" s="327" t="s">
        <v>417</v>
      </c>
      <c r="H34" s="322"/>
      <c r="I34" s="303"/>
      <c r="J34" s="304"/>
      <c r="K34" s="161"/>
      <c r="L34" s="77"/>
    </row>
    <row r="35" spans="1:12" s="159" customFormat="1" ht="49.5" customHeight="1" x14ac:dyDescent="0.25">
      <c r="A35" s="154" t="s">
        <v>345</v>
      </c>
      <c r="B35" s="160" t="s">
        <v>206</v>
      </c>
      <c r="C35" s="305"/>
      <c r="D35" s="305"/>
      <c r="E35" s="303"/>
      <c r="F35" s="303"/>
      <c r="G35" s="50">
        <f>H35-10</f>
        <v>44444</v>
      </c>
      <c r="H35" s="50">
        <f>G37-10</f>
        <v>44454</v>
      </c>
      <c r="I35" s="306"/>
      <c r="J35" s="304"/>
      <c r="K35" s="161"/>
      <c r="L35" s="77"/>
    </row>
    <row r="36" spans="1:12" ht="37.5" customHeight="1" x14ac:dyDescent="0.25">
      <c r="A36" s="154" t="s">
        <v>346</v>
      </c>
      <c r="B36" s="160" t="s">
        <v>328</v>
      </c>
      <c r="C36" s="303"/>
      <c r="D36" s="303"/>
      <c r="E36" s="308"/>
      <c r="F36" s="309"/>
      <c r="G36" s="327" t="s">
        <v>417</v>
      </c>
      <c r="H36" s="322"/>
      <c r="I36" s="310"/>
      <c r="J36" s="311"/>
      <c r="K36" s="77"/>
      <c r="L36" s="77"/>
    </row>
    <row r="37" spans="1:12" ht="41.25" customHeight="1" x14ac:dyDescent="0.25">
      <c r="A37" s="154" t="s">
        <v>347</v>
      </c>
      <c r="B37" s="160" t="s">
        <v>204</v>
      </c>
      <c r="C37" s="305"/>
      <c r="D37" s="305"/>
      <c r="E37" s="308"/>
      <c r="F37" s="309"/>
      <c r="G37" s="50">
        <f>G40-10</f>
        <v>44464</v>
      </c>
      <c r="H37" s="50">
        <f>G37+10</f>
        <v>44474</v>
      </c>
      <c r="I37" s="306"/>
      <c r="J37" s="311"/>
      <c r="K37" s="77"/>
      <c r="L37" s="77"/>
    </row>
    <row r="38" spans="1:12" x14ac:dyDescent="0.25">
      <c r="A38" s="154">
        <v>2</v>
      </c>
      <c r="B38" s="156" t="s">
        <v>203</v>
      </c>
      <c r="C38" s="312"/>
      <c r="D38" s="313"/>
      <c r="E38" s="313"/>
      <c r="F38" s="313"/>
      <c r="G38" s="328"/>
      <c r="H38" s="329"/>
      <c r="I38" s="314"/>
      <c r="J38" s="315"/>
      <c r="K38" s="77"/>
      <c r="L38" s="77"/>
    </row>
    <row r="39" spans="1:12" ht="71.25" customHeight="1" x14ac:dyDescent="0.25">
      <c r="A39" s="154" t="s">
        <v>202</v>
      </c>
      <c r="B39" s="160" t="s">
        <v>333</v>
      </c>
      <c r="C39" s="305"/>
      <c r="D39" s="305"/>
      <c r="E39" s="313"/>
      <c r="F39" s="313"/>
      <c r="G39" s="50">
        <f>G31</f>
        <v>44440</v>
      </c>
      <c r="H39" s="50">
        <f>H31</f>
        <v>44500</v>
      </c>
      <c r="I39" s="314"/>
      <c r="J39" s="315"/>
      <c r="K39" s="77"/>
      <c r="L39" s="77"/>
    </row>
    <row r="40" spans="1:12" ht="33.75" customHeight="1" x14ac:dyDescent="0.25">
      <c r="A40" s="154" t="s">
        <v>201</v>
      </c>
      <c r="B40" s="160" t="s">
        <v>335</v>
      </c>
      <c r="C40" s="305"/>
      <c r="D40" s="305"/>
      <c r="E40" s="313"/>
      <c r="F40" s="313"/>
      <c r="G40" s="50">
        <f>G43</f>
        <v>44474</v>
      </c>
      <c r="H40" s="50">
        <f>H43</f>
        <v>44484</v>
      </c>
      <c r="I40" s="314"/>
      <c r="J40" s="315"/>
      <c r="K40" s="77"/>
      <c r="L40" s="77"/>
    </row>
    <row r="41" spans="1:12" ht="63" customHeight="1" x14ac:dyDescent="0.25">
      <c r="A41" s="154">
        <v>3</v>
      </c>
      <c r="B41" s="156" t="s">
        <v>414</v>
      </c>
      <c r="C41" s="312"/>
      <c r="D41" s="313"/>
      <c r="E41" s="313"/>
      <c r="F41" s="313"/>
      <c r="G41" s="328"/>
      <c r="H41" s="329"/>
      <c r="I41" s="314"/>
      <c r="J41" s="315"/>
      <c r="K41" s="77"/>
      <c r="L41" s="77"/>
    </row>
    <row r="42" spans="1:12" ht="58.5" customHeight="1" x14ac:dyDescent="0.25">
      <c r="A42" s="154" t="s">
        <v>200</v>
      </c>
      <c r="B42" s="160" t="s">
        <v>334</v>
      </c>
      <c r="C42" s="305"/>
      <c r="D42" s="305"/>
      <c r="E42" s="313"/>
      <c r="F42" s="313"/>
      <c r="G42" s="50">
        <f>H42</f>
        <v>44464</v>
      </c>
      <c r="H42" s="50">
        <f>G43-10</f>
        <v>44464</v>
      </c>
      <c r="I42" s="314"/>
      <c r="J42" s="315"/>
      <c r="K42" s="77"/>
      <c r="L42" s="77"/>
    </row>
    <row r="43" spans="1:12" ht="34.5" customHeight="1" x14ac:dyDescent="0.25">
      <c r="A43" s="154" t="s">
        <v>199</v>
      </c>
      <c r="B43" s="160" t="s">
        <v>198</v>
      </c>
      <c r="C43" s="305"/>
      <c r="D43" s="305"/>
      <c r="E43" s="313"/>
      <c r="F43" s="313"/>
      <c r="G43" s="50">
        <f>H43-10</f>
        <v>44474</v>
      </c>
      <c r="H43" s="50">
        <f>G44-10</f>
        <v>44484</v>
      </c>
      <c r="I43" s="314"/>
      <c r="J43" s="315"/>
      <c r="K43" s="77"/>
      <c r="L43" s="77"/>
    </row>
    <row r="44" spans="1:12" ht="24.75" customHeight="1" x14ac:dyDescent="0.25">
      <c r="A44" s="154" t="s">
        <v>197</v>
      </c>
      <c r="B44" s="160" t="s">
        <v>196</v>
      </c>
      <c r="C44" s="305"/>
      <c r="D44" s="305"/>
      <c r="E44" s="313"/>
      <c r="F44" s="313"/>
      <c r="G44" s="50">
        <f>H44-30</f>
        <v>44494</v>
      </c>
      <c r="H44" s="50">
        <f>G47-10</f>
        <v>44524</v>
      </c>
      <c r="I44" s="314"/>
      <c r="J44" s="315"/>
      <c r="K44" s="77"/>
      <c r="L44" s="77"/>
    </row>
    <row r="45" spans="1:12" ht="90.75" customHeight="1" x14ac:dyDescent="0.25">
      <c r="A45" s="154" t="s">
        <v>195</v>
      </c>
      <c r="B45" s="160" t="s">
        <v>339</v>
      </c>
      <c r="C45" s="303"/>
      <c r="D45" s="301"/>
      <c r="E45" s="313"/>
      <c r="F45" s="313"/>
      <c r="G45" s="327" t="s">
        <v>417</v>
      </c>
      <c r="H45" s="322" t="s">
        <v>417</v>
      </c>
      <c r="I45" s="314"/>
      <c r="J45" s="315"/>
      <c r="K45" s="77"/>
      <c r="L45" s="77"/>
    </row>
    <row r="46" spans="1:12" ht="167.25" customHeight="1" x14ac:dyDescent="0.25">
      <c r="A46" s="154" t="s">
        <v>193</v>
      </c>
      <c r="B46" s="160" t="s">
        <v>337</v>
      </c>
      <c r="C46" s="303"/>
      <c r="D46" s="301"/>
      <c r="E46" s="313"/>
      <c r="F46" s="313"/>
      <c r="G46" s="327" t="s">
        <v>417</v>
      </c>
      <c r="H46" s="322" t="s">
        <v>417</v>
      </c>
      <c r="I46" s="314"/>
      <c r="J46" s="315"/>
      <c r="K46" s="77"/>
      <c r="L46" s="77"/>
    </row>
    <row r="47" spans="1:12" ht="30.75" customHeight="1" x14ac:dyDescent="0.25">
      <c r="A47" s="154" t="s">
        <v>348</v>
      </c>
      <c r="B47" s="160" t="s">
        <v>194</v>
      </c>
      <c r="C47" s="305"/>
      <c r="D47" s="305"/>
      <c r="E47" s="313"/>
      <c r="F47" s="313"/>
      <c r="G47" s="50">
        <f>H47-10</f>
        <v>44534</v>
      </c>
      <c r="H47" s="50">
        <f>G49-10</f>
        <v>44544</v>
      </c>
      <c r="I47" s="314"/>
      <c r="J47" s="315"/>
      <c r="K47" s="77"/>
      <c r="L47" s="77"/>
    </row>
    <row r="48" spans="1:12" ht="37.5" customHeight="1" x14ac:dyDescent="0.25">
      <c r="A48" s="154">
        <v>4</v>
      </c>
      <c r="B48" s="156" t="s">
        <v>192</v>
      </c>
      <c r="C48" s="312"/>
      <c r="D48" s="313"/>
      <c r="E48" s="313"/>
      <c r="F48" s="313"/>
      <c r="G48" s="328"/>
      <c r="H48" s="329"/>
      <c r="I48" s="314"/>
      <c r="J48" s="315"/>
      <c r="K48" s="77"/>
      <c r="L48" s="77"/>
    </row>
    <row r="49" spans="1:12" ht="35.25" customHeight="1" x14ac:dyDescent="0.25">
      <c r="A49" s="154" t="s">
        <v>191</v>
      </c>
      <c r="B49" s="160" t="s">
        <v>190</v>
      </c>
      <c r="C49" s="305"/>
      <c r="D49" s="305"/>
      <c r="E49" s="313"/>
      <c r="F49" s="313"/>
      <c r="G49" s="50">
        <f>H49-3</f>
        <v>44554</v>
      </c>
      <c r="H49" s="50">
        <f>G50-15</f>
        <v>44557</v>
      </c>
      <c r="I49" s="314"/>
      <c r="J49" s="315"/>
      <c r="K49" s="77"/>
      <c r="L49" s="77"/>
    </row>
    <row r="50" spans="1:12" ht="86.25" customHeight="1" x14ac:dyDescent="0.25">
      <c r="A50" s="154" t="s">
        <v>189</v>
      </c>
      <c r="B50" s="160" t="s">
        <v>338</v>
      </c>
      <c r="C50" s="301"/>
      <c r="D50" s="301"/>
      <c r="E50" s="313"/>
      <c r="F50" s="313"/>
      <c r="G50" s="322">
        <f>H50-10</f>
        <v>44572</v>
      </c>
      <c r="H50" s="322">
        <f>G53-30</f>
        <v>44582</v>
      </c>
      <c r="I50" s="314"/>
      <c r="J50" s="315"/>
      <c r="K50" s="77"/>
      <c r="L50" s="77"/>
    </row>
    <row r="51" spans="1:12" ht="77.25" customHeight="1" x14ac:dyDescent="0.25">
      <c r="A51" s="154" t="s">
        <v>187</v>
      </c>
      <c r="B51" s="160" t="s">
        <v>340</v>
      </c>
      <c r="C51" s="305"/>
      <c r="D51" s="301"/>
      <c r="E51" s="313"/>
      <c r="F51" s="313"/>
      <c r="G51" s="327" t="s">
        <v>417</v>
      </c>
      <c r="H51" s="322" t="s">
        <v>417</v>
      </c>
      <c r="I51" s="314"/>
      <c r="J51" s="315"/>
      <c r="K51" s="77"/>
      <c r="L51" s="77"/>
    </row>
    <row r="52" spans="1:12" ht="71.25" customHeight="1" x14ac:dyDescent="0.25">
      <c r="A52" s="154" t="s">
        <v>185</v>
      </c>
      <c r="B52" s="160" t="s">
        <v>188</v>
      </c>
      <c r="C52" s="301"/>
      <c r="D52" s="301"/>
      <c r="E52" s="313"/>
      <c r="F52" s="313"/>
      <c r="G52" s="322"/>
      <c r="H52" s="322"/>
      <c r="I52" s="314"/>
      <c r="J52" s="315"/>
      <c r="K52" s="77"/>
      <c r="L52" s="77"/>
    </row>
    <row r="53" spans="1:12" ht="48" customHeight="1" x14ac:dyDescent="0.25">
      <c r="A53" s="154" t="s">
        <v>342</v>
      </c>
      <c r="B53" s="162" t="s">
        <v>341</v>
      </c>
      <c r="C53" s="316"/>
      <c r="D53" s="316"/>
      <c r="E53" s="313"/>
      <c r="F53" s="313"/>
      <c r="G53" s="330">
        <v>44612</v>
      </c>
      <c r="H53" s="330">
        <v>44620</v>
      </c>
      <c r="I53" s="314"/>
      <c r="J53" s="315"/>
      <c r="K53" s="77"/>
      <c r="L53" s="77"/>
    </row>
    <row r="54" spans="1:12" ht="46.5" customHeight="1" x14ac:dyDescent="0.25">
      <c r="A54" s="154" t="s">
        <v>432</v>
      </c>
      <c r="B54" s="160" t="s">
        <v>186</v>
      </c>
      <c r="C54" s="305"/>
      <c r="D54" s="301"/>
      <c r="E54" s="313"/>
      <c r="F54" s="313"/>
      <c r="G54" s="327" t="s">
        <v>417</v>
      </c>
      <c r="H54" s="322" t="s">
        <v>417</v>
      </c>
      <c r="I54" s="314"/>
      <c r="J54" s="315"/>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4" zoomScale="80" zoomScaleNormal="70" zoomScaleSheetLayoutView="80" workbookViewId="0">
      <selection activeCell="M23" sqref="M23"/>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6.85546875" style="33" bestFit="1" customWidth="1"/>
    <col min="10" max="10" width="7.140625" style="33" customWidth="1"/>
    <col min="11" max="11" width="8.140625" style="33" customWidth="1"/>
    <col min="12" max="12" width="6.7109375" style="32" customWidth="1"/>
    <col min="13" max="13" width="5.28515625" style="32" customWidth="1"/>
    <col min="14" max="14" width="7.85546875" style="32" customWidth="1"/>
    <col min="15" max="15" width="6.85546875" style="32" bestFit="1" customWidth="1"/>
    <col min="16" max="16" width="4.42578125" style="32" bestFit="1" customWidth="1"/>
    <col min="17" max="17" width="5.85546875" style="32" customWidth="1"/>
    <col min="18" max="18" width="7.42578125" style="32" customWidth="1"/>
    <col min="19" max="19" width="6.85546875" style="32" bestFit="1" customWidth="1"/>
    <col min="20" max="20" width="9" style="288" customWidth="1"/>
    <col min="21" max="21" width="7.42578125" style="32" customWidth="1"/>
    <col min="22" max="22" width="12" style="32" customWidth="1"/>
    <col min="23" max="25" width="9.140625" style="32"/>
    <col min="26" max="26" width="12.85546875" style="32" customWidth="1"/>
    <col min="27" max="27" width="9.5703125" style="32" customWidth="1"/>
    <col min="28" max="28" width="9.140625" style="32"/>
    <col min="29" max="29" width="12.28515625" style="32" customWidth="1"/>
    <col min="30" max="16384" width="9.140625" style="32"/>
  </cols>
  <sheetData>
    <row r="1" spans="1:29" ht="18.75" x14ac:dyDescent="0.25">
      <c r="A1" s="33"/>
      <c r="B1" s="33"/>
      <c r="C1" s="33"/>
      <c r="D1" s="33"/>
      <c r="E1" s="33"/>
      <c r="F1" s="33"/>
      <c r="L1" s="33"/>
      <c r="M1" s="33"/>
      <c r="U1" s="25"/>
      <c r="AC1" s="25" t="s">
        <v>67</v>
      </c>
    </row>
    <row r="2" spans="1:29" ht="18.75" x14ac:dyDescent="0.3">
      <c r="A2" s="33"/>
      <c r="B2" s="33"/>
      <c r="C2" s="33"/>
      <c r="D2" s="33"/>
      <c r="E2" s="33"/>
      <c r="F2" s="33"/>
      <c r="L2" s="33"/>
      <c r="M2" s="33"/>
      <c r="U2" s="13"/>
      <c r="AC2" s="13" t="s">
        <v>10</v>
      </c>
    </row>
    <row r="3" spans="1:29" ht="18.75" x14ac:dyDescent="0.3">
      <c r="A3" s="33"/>
      <c r="B3" s="33"/>
      <c r="C3" s="33"/>
      <c r="D3" s="33"/>
      <c r="E3" s="33"/>
      <c r="F3" s="33"/>
      <c r="L3" s="33"/>
      <c r="M3" s="33"/>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2022 год</v>
      </c>
      <c r="B4" s="412"/>
      <c r="C4" s="412"/>
      <c r="D4" s="412"/>
      <c r="E4" s="412"/>
      <c r="F4" s="412"/>
      <c r="G4" s="412"/>
      <c r="H4" s="412"/>
      <c r="I4" s="412"/>
      <c r="J4" s="412"/>
      <c r="K4" s="412"/>
      <c r="L4" s="412"/>
      <c r="M4" s="412"/>
      <c r="N4" s="412"/>
      <c r="O4" s="412"/>
      <c r="P4" s="412"/>
      <c r="Q4" s="412"/>
      <c r="R4" s="412"/>
      <c r="S4" s="412"/>
      <c r="T4" s="412"/>
      <c r="U4" s="412"/>
    </row>
    <row r="5" spans="1:29" ht="18.75" x14ac:dyDescent="0.3">
      <c r="A5" s="33"/>
      <c r="B5" s="33"/>
      <c r="C5" s="33"/>
      <c r="D5" s="33"/>
      <c r="E5" s="33"/>
      <c r="F5" s="33"/>
      <c r="L5" s="33"/>
      <c r="M5" s="33"/>
      <c r="U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row>
    <row r="7" spans="1:29" ht="18.75" x14ac:dyDescent="0.25">
      <c r="A7" s="37"/>
      <c r="B7" s="37"/>
      <c r="C7" s="37"/>
      <c r="D7" s="37"/>
      <c r="E7" s="37"/>
      <c r="F7" s="37"/>
      <c r="G7" s="37"/>
      <c r="H7" s="37"/>
      <c r="I7" s="37"/>
      <c r="J7" s="35"/>
      <c r="K7" s="35"/>
      <c r="L7" s="35"/>
      <c r="M7" s="35"/>
      <c r="N7" s="35"/>
      <c r="O7" s="35"/>
      <c r="P7" s="35"/>
      <c r="Q7" s="35"/>
      <c r="R7" s="35"/>
      <c r="S7" s="35"/>
      <c r="T7" s="289"/>
      <c r="U7" s="35"/>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row>
    <row r="10" spans="1:29" ht="18.75" x14ac:dyDescent="0.25">
      <c r="A10" s="37"/>
      <c r="B10" s="37"/>
      <c r="C10" s="37"/>
      <c r="D10" s="37"/>
      <c r="E10" s="37"/>
      <c r="F10" s="37"/>
      <c r="G10" s="37"/>
      <c r="H10" s="37"/>
      <c r="I10" s="37"/>
      <c r="J10" s="35"/>
      <c r="K10" s="35"/>
      <c r="L10" s="35"/>
      <c r="M10" s="35"/>
      <c r="N10" s="35"/>
      <c r="O10" s="35"/>
      <c r="P10" s="35"/>
      <c r="Q10" s="35"/>
      <c r="R10" s="35"/>
      <c r="S10" s="35"/>
      <c r="T10" s="289"/>
      <c r="U10" s="35"/>
    </row>
    <row r="11" spans="1:29" x14ac:dyDescent="0.25">
      <c r="A11" s="376" t="str">
        <f>'6.1. Паспорт сетевой график'!A12:L12</f>
        <v>M_NS3400.VL.0023</v>
      </c>
      <c r="B11" s="376"/>
      <c r="C11" s="376"/>
      <c r="D11" s="376"/>
      <c r="E11" s="376"/>
      <c r="F11" s="376"/>
      <c r="G11" s="376"/>
      <c r="H11" s="376"/>
      <c r="I11" s="376"/>
      <c r="J11" s="376"/>
      <c r="K11" s="376"/>
      <c r="L11" s="376"/>
      <c r="M11" s="376"/>
      <c r="N11" s="376"/>
      <c r="O11" s="376"/>
      <c r="P11" s="376"/>
      <c r="Q11" s="376"/>
      <c r="R11" s="376"/>
      <c r="S11" s="376"/>
      <c r="T11" s="376"/>
      <c r="U11" s="376"/>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row>
    <row r="13" spans="1:29" ht="16.5" customHeight="1" x14ac:dyDescent="0.3">
      <c r="A13" s="10"/>
      <c r="B13" s="10"/>
      <c r="C13" s="10"/>
      <c r="D13" s="10"/>
      <c r="E13" s="10"/>
      <c r="F13" s="10"/>
      <c r="G13" s="10"/>
      <c r="H13" s="10"/>
      <c r="I13" s="10"/>
      <c r="J13" s="34"/>
      <c r="K13" s="34"/>
      <c r="L13" s="34"/>
      <c r="M13" s="34"/>
      <c r="N13" s="34"/>
      <c r="O13" s="34"/>
      <c r="P13" s="34"/>
      <c r="Q13" s="34"/>
      <c r="R13" s="34"/>
      <c r="S13" s="34"/>
      <c r="T13" s="290"/>
      <c r="U13" s="34"/>
    </row>
    <row r="14" spans="1:29" ht="69" customHeight="1" x14ac:dyDescent="0.25">
      <c r="A14" s="440" t="str">
        <f>'6.1. Паспорт сетевой график'!A15:L15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440"/>
      <c r="C14" s="440"/>
      <c r="D14" s="440"/>
      <c r="E14" s="440"/>
      <c r="F14" s="440"/>
      <c r="G14" s="440"/>
      <c r="H14" s="440"/>
      <c r="I14" s="440"/>
      <c r="J14" s="440"/>
      <c r="K14" s="440"/>
      <c r="L14" s="440"/>
      <c r="M14" s="440"/>
      <c r="N14" s="440"/>
      <c r="O14" s="440"/>
      <c r="P14" s="440"/>
      <c r="Q14" s="440"/>
      <c r="R14" s="440"/>
      <c r="S14" s="440"/>
      <c r="T14" s="440"/>
      <c r="U14" s="440"/>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29" x14ac:dyDescent="0.25">
      <c r="A17" s="33"/>
      <c r="L17" s="33"/>
      <c r="M17" s="33"/>
      <c r="N17" s="33"/>
      <c r="O17" s="33"/>
      <c r="P17" s="33"/>
      <c r="Q17" s="33"/>
      <c r="R17" s="33"/>
      <c r="S17" s="33"/>
      <c r="T17" s="291"/>
    </row>
    <row r="18" spans="1:29" x14ac:dyDescent="0.25">
      <c r="A18" s="442" t="s">
        <v>384</v>
      </c>
      <c r="B18" s="442"/>
      <c r="C18" s="442"/>
      <c r="D18" s="442"/>
      <c r="E18" s="442"/>
      <c r="F18" s="442"/>
      <c r="G18" s="442"/>
      <c r="H18" s="442"/>
      <c r="I18" s="442"/>
      <c r="J18" s="442"/>
      <c r="K18" s="442"/>
      <c r="L18" s="442"/>
      <c r="M18" s="442"/>
      <c r="N18" s="442"/>
      <c r="O18" s="442"/>
      <c r="P18" s="442"/>
      <c r="Q18" s="442"/>
      <c r="R18" s="442"/>
      <c r="S18" s="442"/>
      <c r="T18" s="442"/>
      <c r="U18" s="442"/>
    </row>
    <row r="19" spans="1:29" ht="15.75" customHeight="1" x14ac:dyDescent="0.25">
      <c r="A19" s="445" t="s">
        <v>184</v>
      </c>
      <c r="B19" s="445" t="s">
        <v>183</v>
      </c>
      <c r="C19" s="444" t="s">
        <v>182</v>
      </c>
      <c r="D19" s="444"/>
      <c r="E19" s="448" t="s">
        <v>181</v>
      </c>
      <c r="F19" s="448"/>
      <c r="G19" s="449" t="s">
        <v>528</v>
      </c>
      <c r="H19" s="452" t="s">
        <v>529</v>
      </c>
      <c r="I19" s="453"/>
      <c r="J19" s="453"/>
      <c r="K19" s="453"/>
      <c r="L19" s="452" t="s">
        <v>530</v>
      </c>
      <c r="M19" s="453"/>
      <c r="N19" s="453"/>
      <c r="O19" s="453"/>
      <c r="P19" s="452" t="s">
        <v>531</v>
      </c>
      <c r="Q19" s="453"/>
      <c r="R19" s="453"/>
      <c r="S19" s="453"/>
      <c r="T19" s="452" t="s">
        <v>532</v>
      </c>
      <c r="U19" s="453"/>
      <c r="V19" s="453"/>
      <c r="W19" s="453"/>
      <c r="X19" s="452" t="s">
        <v>533</v>
      </c>
      <c r="Y19" s="453"/>
      <c r="Z19" s="453"/>
      <c r="AA19" s="453"/>
      <c r="AB19" s="443" t="s">
        <v>180</v>
      </c>
      <c r="AC19" s="443"/>
    </row>
    <row r="20" spans="1:29" s="89" customFormat="1" ht="15.75" customHeight="1" x14ac:dyDescent="0.25">
      <c r="A20" s="446"/>
      <c r="B20" s="446"/>
      <c r="C20" s="444"/>
      <c r="D20" s="444"/>
      <c r="E20" s="448"/>
      <c r="F20" s="448"/>
      <c r="G20" s="450"/>
      <c r="H20" s="444" t="s">
        <v>2</v>
      </c>
      <c r="I20" s="444"/>
      <c r="J20" s="444" t="s">
        <v>178</v>
      </c>
      <c r="K20" s="444"/>
      <c r="L20" s="444" t="s">
        <v>2</v>
      </c>
      <c r="M20" s="444"/>
      <c r="N20" s="444" t="s">
        <v>178</v>
      </c>
      <c r="O20" s="444"/>
      <c r="P20" s="444" t="s">
        <v>2</v>
      </c>
      <c r="Q20" s="444"/>
      <c r="R20" s="444" t="s">
        <v>178</v>
      </c>
      <c r="S20" s="444"/>
      <c r="T20" s="444" t="s">
        <v>2</v>
      </c>
      <c r="U20" s="444"/>
      <c r="V20" s="444" t="s">
        <v>178</v>
      </c>
      <c r="W20" s="444"/>
      <c r="X20" s="444" t="s">
        <v>2</v>
      </c>
      <c r="Y20" s="444"/>
      <c r="Z20" s="444" t="s">
        <v>178</v>
      </c>
      <c r="AA20" s="444"/>
      <c r="AB20" s="443"/>
      <c r="AC20" s="443"/>
    </row>
    <row r="21" spans="1:29" s="89" customFormat="1" ht="78.75" x14ac:dyDescent="0.25">
      <c r="A21" s="447"/>
      <c r="B21" s="447"/>
      <c r="C21" s="340" t="s">
        <v>2</v>
      </c>
      <c r="D21" s="340" t="s">
        <v>178</v>
      </c>
      <c r="E21" s="341" t="s">
        <v>534</v>
      </c>
      <c r="F21" s="341" t="s">
        <v>535</v>
      </c>
      <c r="G21" s="451"/>
      <c r="H21" s="342" t="s">
        <v>366</v>
      </c>
      <c r="I21" s="342" t="s">
        <v>367</v>
      </c>
      <c r="J21" s="342" t="s">
        <v>366</v>
      </c>
      <c r="K21" s="342" t="s">
        <v>367</v>
      </c>
      <c r="L21" s="342" t="s">
        <v>366</v>
      </c>
      <c r="M21" s="342" t="s">
        <v>367</v>
      </c>
      <c r="N21" s="342" t="s">
        <v>366</v>
      </c>
      <c r="O21" s="342" t="s">
        <v>367</v>
      </c>
      <c r="P21" s="342" t="s">
        <v>366</v>
      </c>
      <c r="Q21" s="342" t="s">
        <v>367</v>
      </c>
      <c r="R21" s="342" t="s">
        <v>366</v>
      </c>
      <c r="S21" s="342" t="s">
        <v>367</v>
      </c>
      <c r="T21" s="342" t="s">
        <v>366</v>
      </c>
      <c r="U21" s="342" t="s">
        <v>367</v>
      </c>
      <c r="V21" s="342" t="s">
        <v>366</v>
      </c>
      <c r="W21" s="342" t="s">
        <v>367</v>
      </c>
      <c r="X21" s="342" t="s">
        <v>366</v>
      </c>
      <c r="Y21" s="342" t="s">
        <v>367</v>
      </c>
      <c r="Z21" s="342" t="s">
        <v>366</v>
      </c>
      <c r="AA21" s="342" t="s">
        <v>367</v>
      </c>
      <c r="AB21" s="183" t="s">
        <v>179</v>
      </c>
      <c r="AC21" s="183" t="s">
        <v>178</v>
      </c>
    </row>
    <row r="22" spans="1:29" s="89" customFormat="1" x14ac:dyDescent="0.25">
      <c r="A22" s="184">
        <v>1</v>
      </c>
      <c r="B22" s="184">
        <v>2</v>
      </c>
      <c r="C22" s="184">
        <v>3</v>
      </c>
      <c r="D22" s="184">
        <v>4</v>
      </c>
      <c r="E22" s="184">
        <v>5</v>
      </c>
      <c r="F22" s="184">
        <v>6</v>
      </c>
      <c r="G22" s="184">
        <v>7</v>
      </c>
      <c r="H22" s="184">
        <f>G22+1</f>
        <v>8</v>
      </c>
      <c r="I22" s="184">
        <f t="shared" ref="I22:AA22" si="0">H22+1</f>
        <v>9</v>
      </c>
      <c r="J22" s="184">
        <f t="shared" si="0"/>
        <v>10</v>
      </c>
      <c r="K22" s="184">
        <f t="shared" si="0"/>
        <v>11</v>
      </c>
      <c r="L22" s="184">
        <f t="shared" si="0"/>
        <v>12</v>
      </c>
      <c r="M22" s="184">
        <f t="shared" si="0"/>
        <v>13</v>
      </c>
      <c r="N22" s="184">
        <f t="shared" si="0"/>
        <v>14</v>
      </c>
      <c r="O22" s="184">
        <f t="shared" si="0"/>
        <v>15</v>
      </c>
      <c r="P22" s="184">
        <f t="shared" si="0"/>
        <v>16</v>
      </c>
      <c r="Q22" s="184">
        <f t="shared" si="0"/>
        <v>17</v>
      </c>
      <c r="R22" s="184">
        <f t="shared" si="0"/>
        <v>18</v>
      </c>
      <c r="S22" s="184">
        <f t="shared" si="0"/>
        <v>19</v>
      </c>
      <c r="T22" s="292">
        <f t="shared" si="0"/>
        <v>20</v>
      </c>
      <c r="U22" s="184">
        <f t="shared" si="0"/>
        <v>21</v>
      </c>
      <c r="V22" s="184">
        <f t="shared" si="0"/>
        <v>22</v>
      </c>
      <c r="W22" s="184">
        <f t="shared" si="0"/>
        <v>23</v>
      </c>
      <c r="X22" s="184">
        <f t="shared" si="0"/>
        <v>24</v>
      </c>
      <c r="Y22" s="184">
        <f t="shared" si="0"/>
        <v>25</v>
      </c>
      <c r="Z22" s="184">
        <f t="shared" si="0"/>
        <v>26</v>
      </c>
      <c r="AA22" s="184">
        <f t="shared" si="0"/>
        <v>27</v>
      </c>
      <c r="AB22" s="184">
        <v>28</v>
      </c>
      <c r="AC22" s="184">
        <v>29</v>
      </c>
    </row>
    <row r="23" spans="1:29" s="89" customFormat="1" ht="47.25" x14ac:dyDescent="0.25">
      <c r="A23" s="185">
        <v>1</v>
      </c>
      <c r="B23" s="186" t="s">
        <v>177</v>
      </c>
      <c r="C23" s="266">
        <v>0</v>
      </c>
      <c r="D23" s="266">
        <f>D29*1.2</f>
        <v>2.3724203999999998</v>
      </c>
      <c r="E23" s="256">
        <v>2.3724203999999998</v>
      </c>
      <c r="F23" s="266">
        <v>2.3724203999999998</v>
      </c>
      <c r="G23" s="256">
        <v>2.3724203999999998</v>
      </c>
      <c r="H23" s="256">
        <v>0</v>
      </c>
      <c r="I23" s="256">
        <v>0</v>
      </c>
      <c r="J23" s="256">
        <v>0</v>
      </c>
      <c r="K23" s="256">
        <v>0</v>
      </c>
      <c r="L23" s="256">
        <v>0</v>
      </c>
      <c r="M23" s="256">
        <v>0</v>
      </c>
      <c r="N23" s="256">
        <v>0</v>
      </c>
      <c r="O23" s="256">
        <v>0</v>
      </c>
      <c r="P23" s="256">
        <v>0</v>
      </c>
      <c r="Q23" s="256">
        <v>0</v>
      </c>
      <c r="R23" s="256">
        <v>0</v>
      </c>
      <c r="S23" s="256">
        <v>0</v>
      </c>
      <c r="T23" s="266">
        <f>T29*1.2</f>
        <v>0</v>
      </c>
      <c r="U23" s="256">
        <v>0</v>
      </c>
      <c r="V23" s="266">
        <f>V29*1.2</f>
        <v>0</v>
      </c>
      <c r="W23" s="264">
        <f t="shared" ref="W23:AA23" si="1">W29*1.2</f>
        <v>0</v>
      </c>
      <c r="X23" s="264">
        <f t="shared" si="1"/>
        <v>0</v>
      </c>
      <c r="Y23" s="264">
        <f t="shared" si="1"/>
        <v>0</v>
      </c>
      <c r="Z23" s="266">
        <f>Z29*1.2</f>
        <v>0</v>
      </c>
      <c r="AA23" s="264">
        <f t="shared" si="1"/>
        <v>0</v>
      </c>
      <c r="AB23" s="256">
        <f>H23+L23+P23+T23+X23</f>
        <v>0</v>
      </c>
      <c r="AC23" s="266">
        <v>2.3724203999999998</v>
      </c>
    </row>
    <row r="24" spans="1:29" s="90" customFormat="1" x14ac:dyDescent="0.25">
      <c r="A24" s="187" t="s">
        <v>176</v>
      </c>
      <c r="B24" s="188" t="s">
        <v>175</v>
      </c>
      <c r="C24" s="267">
        <v>0</v>
      </c>
      <c r="D24" s="267">
        <v>0</v>
      </c>
      <c r="E24" s="256">
        <v>0</v>
      </c>
      <c r="F24" s="266">
        <v>0</v>
      </c>
      <c r="G24" s="256">
        <v>0</v>
      </c>
      <c r="H24" s="256">
        <v>0</v>
      </c>
      <c r="I24" s="256">
        <v>0</v>
      </c>
      <c r="J24" s="256">
        <v>0</v>
      </c>
      <c r="K24" s="256">
        <v>0</v>
      </c>
      <c r="L24" s="256">
        <v>0</v>
      </c>
      <c r="M24" s="256">
        <v>0</v>
      </c>
      <c r="N24" s="256">
        <v>0</v>
      </c>
      <c r="O24" s="256">
        <v>0</v>
      </c>
      <c r="P24" s="256">
        <v>0</v>
      </c>
      <c r="Q24" s="256">
        <v>0</v>
      </c>
      <c r="R24" s="256">
        <v>0</v>
      </c>
      <c r="S24" s="256">
        <v>0</v>
      </c>
      <c r="T24" s="267">
        <v>0</v>
      </c>
      <c r="U24" s="256">
        <v>0</v>
      </c>
      <c r="V24" s="267">
        <v>0</v>
      </c>
      <c r="W24" s="256">
        <v>0</v>
      </c>
      <c r="X24" s="256">
        <v>0</v>
      </c>
      <c r="Y24" s="256">
        <v>0</v>
      </c>
      <c r="Z24" s="267">
        <v>0</v>
      </c>
      <c r="AA24" s="256">
        <v>0</v>
      </c>
      <c r="AB24" s="257">
        <f t="shared" ref="AB24:AB85" si="2">H24+L24+P24+T24+X24</f>
        <v>0</v>
      </c>
      <c r="AC24" s="267">
        <v>0</v>
      </c>
    </row>
    <row r="25" spans="1:29" x14ac:dyDescent="0.25">
      <c r="A25" s="187" t="s">
        <v>174</v>
      </c>
      <c r="B25" s="188" t="s">
        <v>173</v>
      </c>
      <c r="C25" s="298" t="s">
        <v>433</v>
      </c>
      <c r="D25" s="32" t="s">
        <v>433</v>
      </c>
      <c r="E25" s="256">
        <v>0</v>
      </c>
      <c r="F25" s="298">
        <v>0</v>
      </c>
      <c r="G25" s="256" t="s">
        <v>433</v>
      </c>
      <c r="H25" s="256">
        <v>0</v>
      </c>
      <c r="I25" s="256">
        <v>0</v>
      </c>
      <c r="J25" s="256">
        <v>0</v>
      </c>
      <c r="K25" s="256">
        <v>0</v>
      </c>
      <c r="L25" s="256">
        <v>0</v>
      </c>
      <c r="M25" s="256">
        <v>0</v>
      </c>
      <c r="N25" s="256">
        <v>0</v>
      </c>
      <c r="O25" s="256">
        <v>0</v>
      </c>
      <c r="P25" s="256">
        <v>0</v>
      </c>
      <c r="Q25" s="256">
        <v>0</v>
      </c>
      <c r="R25" s="256">
        <v>0</v>
      </c>
      <c r="S25" s="256">
        <v>0</v>
      </c>
      <c r="T25" s="267">
        <v>0</v>
      </c>
      <c r="U25" s="256">
        <v>0</v>
      </c>
      <c r="V25" s="267">
        <v>0</v>
      </c>
      <c r="W25" s="256">
        <v>0</v>
      </c>
      <c r="X25" s="256">
        <v>0</v>
      </c>
      <c r="Y25" s="256">
        <v>0</v>
      </c>
      <c r="Z25" s="267">
        <v>0</v>
      </c>
      <c r="AA25" s="256">
        <v>0</v>
      </c>
      <c r="AB25" s="257">
        <f t="shared" si="2"/>
        <v>0</v>
      </c>
      <c r="AC25" s="267" t="s">
        <v>433</v>
      </c>
    </row>
    <row r="26" spans="1:29" ht="31.5" x14ac:dyDescent="0.25">
      <c r="A26" s="187" t="s">
        <v>172</v>
      </c>
      <c r="B26" s="188" t="s">
        <v>323</v>
      </c>
      <c r="C26" s="267">
        <v>0</v>
      </c>
      <c r="D26" s="267">
        <v>0</v>
      </c>
      <c r="E26" s="256">
        <v>0</v>
      </c>
      <c r="F26" s="267">
        <v>0</v>
      </c>
      <c r="G26" s="256">
        <v>0</v>
      </c>
      <c r="H26" s="256">
        <v>0</v>
      </c>
      <c r="I26" s="256">
        <v>0</v>
      </c>
      <c r="J26" s="256">
        <v>0</v>
      </c>
      <c r="K26" s="256">
        <v>0</v>
      </c>
      <c r="L26" s="256">
        <v>0</v>
      </c>
      <c r="M26" s="256">
        <v>0</v>
      </c>
      <c r="N26" s="256">
        <v>0</v>
      </c>
      <c r="O26" s="256">
        <v>0</v>
      </c>
      <c r="P26" s="256">
        <v>0</v>
      </c>
      <c r="Q26" s="256">
        <v>0</v>
      </c>
      <c r="R26" s="256">
        <v>0</v>
      </c>
      <c r="S26" s="256">
        <v>0</v>
      </c>
      <c r="T26" s="267">
        <v>0</v>
      </c>
      <c r="U26" s="256">
        <v>0</v>
      </c>
      <c r="V26" s="267">
        <v>0</v>
      </c>
      <c r="W26" s="256">
        <v>0</v>
      </c>
      <c r="X26" s="256">
        <v>0</v>
      </c>
      <c r="Y26" s="256">
        <v>0</v>
      </c>
      <c r="Z26" s="267">
        <v>0</v>
      </c>
      <c r="AA26" s="256">
        <v>0</v>
      </c>
      <c r="AB26" s="257">
        <f t="shared" si="2"/>
        <v>0</v>
      </c>
      <c r="AC26" s="267">
        <v>0</v>
      </c>
    </row>
    <row r="27" spans="1:29" x14ac:dyDescent="0.25">
      <c r="A27" s="187" t="s">
        <v>171</v>
      </c>
      <c r="B27" s="188" t="s">
        <v>170</v>
      </c>
      <c r="C27" s="266">
        <v>0</v>
      </c>
      <c r="D27" s="266">
        <f>D29*1.2</f>
        <v>2.3724203999999998</v>
      </c>
      <c r="E27" s="256">
        <v>0</v>
      </c>
      <c r="F27" s="267">
        <v>0</v>
      </c>
      <c r="G27" s="256">
        <v>2.3724203999999998</v>
      </c>
      <c r="H27" s="256">
        <v>0</v>
      </c>
      <c r="I27" s="256">
        <v>0</v>
      </c>
      <c r="J27" s="256">
        <v>0</v>
      </c>
      <c r="K27" s="256">
        <v>0</v>
      </c>
      <c r="L27" s="256">
        <v>0</v>
      </c>
      <c r="M27" s="256">
        <v>0</v>
      </c>
      <c r="N27" s="256">
        <v>0</v>
      </c>
      <c r="O27" s="256">
        <v>0</v>
      </c>
      <c r="P27" s="256">
        <v>0</v>
      </c>
      <c r="Q27" s="256">
        <v>0</v>
      </c>
      <c r="R27" s="256">
        <v>0</v>
      </c>
      <c r="S27" s="256">
        <v>0</v>
      </c>
      <c r="T27" s="266">
        <f>C27</f>
        <v>0</v>
      </c>
      <c r="U27" s="256">
        <v>0</v>
      </c>
      <c r="V27" s="266">
        <f>E27</f>
        <v>0</v>
      </c>
      <c r="W27" s="265">
        <f t="shared" ref="W27:AA27" si="3">W29*1.2</f>
        <v>0</v>
      </c>
      <c r="X27" s="265">
        <f t="shared" si="3"/>
        <v>0</v>
      </c>
      <c r="Y27" s="265">
        <f t="shared" si="3"/>
        <v>0</v>
      </c>
      <c r="Z27" s="266">
        <f>I27</f>
        <v>0</v>
      </c>
      <c r="AA27" s="265">
        <f t="shared" si="3"/>
        <v>0</v>
      </c>
      <c r="AB27" s="256">
        <f t="shared" si="2"/>
        <v>0</v>
      </c>
      <c r="AC27" s="267">
        <v>2.3724203999999998</v>
      </c>
    </row>
    <row r="28" spans="1:29" x14ac:dyDescent="0.25">
      <c r="A28" s="187" t="s">
        <v>169</v>
      </c>
      <c r="B28" s="189" t="s">
        <v>168</v>
      </c>
      <c r="C28" s="267">
        <v>0</v>
      </c>
      <c r="D28" s="267">
        <v>0</v>
      </c>
      <c r="E28" s="256">
        <v>0</v>
      </c>
      <c r="F28" s="267">
        <v>0</v>
      </c>
      <c r="G28" s="256">
        <v>0</v>
      </c>
      <c r="H28" s="256">
        <v>0</v>
      </c>
      <c r="I28" s="256">
        <v>0</v>
      </c>
      <c r="J28" s="256">
        <v>0</v>
      </c>
      <c r="K28" s="256">
        <v>0</v>
      </c>
      <c r="L28" s="256">
        <v>0</v>
      </c>
      <c r="M28" s="256">
        <v>0</v>
      </c>
      <c r="N28" s="256">
        <v>0</v>
      </c>
      <c r="O28" s="256">
        <v>0</v>
      </c>
      <c r="P28" s="256">
        <v>0</v>
      </c>
      <c r="Q28" s="256">
        <v>0</v>
      </c>
      <c r="R28" s="256">
        <v>0</v>
      </c>
      <c r="S28" s="256">
        <v>0</v>
      </c>
      <c r="T28" s="267">
        <v>0</v>
      </c>
      <c r="U28" s="256">
        <v>0</v>
      </c>
      <c r="V28" s="267">
        <v>0</v>
      </c>
      <c r="W28" s="256">
        <v>0</v>
      </c>
      <c r="X28" s="256">
        <v>0</v>
      </c>
      <c r="Y28" s="256">
        <v>0</v>
      </c>
      <c r="Z28" s="267">
        <v>0</v>
      </c>
      <c r="AA28" s="256">
        <v>0</v>
      </c>
      <c r="AB28" s="257">
        <f t="shared" si="2"/>
        <v>0</v>
      </c>
      <c r="AC28" s="267">
        <v>0</v>
      </c>
    </row>
    <row r="29" spans="1:29" ht="47.25" x14ac:dyDescent="0.25">
      <c r="A29" s="185" t="s">
        <v>63</v>
      </c>
      <c r="B29" s="186" t="s">
        <v>167</v>
      </c>
      <c r="C29" s="266">
        <v>0</v>
      </c>
      <c r="D29" s="266">
        <f>D30+D31+D32+D33</f>
        <v>1.977017</v>
      </c>
      <c r="E29" s="256">
        <v>0</v>
      </c>
      <c r="F29" s="267">
        <v>0</v>
      </c>
      <c r="G29" s="256">
        <v>1.977017</v>
      </c>
      <c r="H29" s="256">
        <v>0</v>
      </c>
      <c r="I29" s="256">
        <v>0</v>
      </c>
      <c r="J29" s="256">
        <v>0</v>
      </c>
      <c r="K29" s="256">
        <v>0</v>
      </c>
      <c r="L29" s="256">
        <v>0</v>
      </c>
      <c r="M29" s="256">
        <v>0</v>
      </c>
      <c r="N29" s="256">
        <v>0</v>
      </c>
      <c r="O29" s="256">
        <v>0</v>
      </c>
      <c r="P29" s="256">
        <v>0</v>
      </c>
      <c r="Q29" s="256">
        <v>0</v>
      </c>
      <c r="R29" s="256">
        <v>0</v>
      </c>
      <c r="S29" s="256">
        <v>0</v>
      </c>
      <c r="T29" s="266">
        <f>C29</f>
        <v>0</v>
      </c>
      <c r="U29" s="256">
        <v>0</v>
      </c>
      <c r="V29" s="266">
        <f>E29</f>
        <v>0</v>
      </c>
      <c r="W29" s="264">
        <f t="shared" ref="W29:Y29" si="4">SUM(W30:W33)</f>
        <v>0</v>
      </c>
      <c r="X29" s="264">
        <f t="shared" si="4"/>
        <v>0</v>
      </c>
      <c r="Y29" s="264">
        <f t="shared" si="4"/>
        <v>0</v>
      </c>
      <c r="Z29" s="266">
        <f>I29</f>
        <v>0</v>
      </c>
      <c r="AA29" s="256">
        <v>0</v>
      </c>
      <c r="AB29" s="256">
        <f t="shared" si="2"/>
        <v>0</v>
      </c>
      <c r="AC29" s="266">
        <v>1.977017</v>
      </c>
    </row>
    <row r="30" spans="1:29" x14ac:dyDescent="0.25">
      <c r="A30" s="185" t="s">
        <v>166</v>
      </c>
      <c r="B30" s="188" t="s">
        <v>165</v>
      </c>
      <c r="C30" s="267">
        <v>0</v>
      </c>
      <c r="D30" s="331">
        <v>4.8925000000000003E-2</v>
      </c>
      <c r="E30" s="256">
        <v>0</v>
      </c>
      <c r="F30" s="267">
        <v>0</v>
      </c>
      <c r="G30" s="256">
        <v>4.8925000000000003E-2</v>
      </c>
      <c r="H30" s="256">
        <v>0</v>
      </c>
      <c r="I30" s="256">
        <v>0</v>
      </c>
      <c r="J30" s="256">
        <v>0</v>
      </c>
      <c r="K30" s="256">
        <v>0</v>
      </c>
      <c r="L30" s="256">
        <v>0</v>
      </c>
      <c r="M30" s="256">
        <v>0</v>
      </c>
      <c r="N30" s="256">
        <v>0</v>
      </c>
      <c r="O30" s="256">
        <v>0</v>
      </c>
      <c r="P30" s="256">
        <v>0</v>
      </c>
      <c r="Q30" s="256">
        <v>0</v>
      </c>
      <c r="R30" s="256">
        <v>0</v>
      </c>
      <c r="S30" s="256">
        <v>0</v>
      </c>
      <c r="T30" s="267">
        <f t="shared" ref="T30:V85" si="5">C30</f>
        <v>0</v>
      </c>
      <c r="U30" s="256">
        <v>0</v>
      </c>
      <c r="V30" s="267">
        <f t="shared" si="5"/>
        <v>0</v>
      </c>
      <c r="W30" s="256">
        <v>0</v>
      </c>
      <c r="X30" s="256">
        <v>0</v>
      </c>
      <c r="Y30" s="256">
        <v>0</v>
      </c>
      <c r="Z30" s="267">
        <f t="shared" ref="Z30:Z48" si="6">I30</f>
        <v>0</v>
      </c>
      <c r="AA30" s="256">
        <v>0</v>
      </c>
      <c r="AB30" s="257">
        <f t="shared" si="2"/>
        <v>0</v>
      </c>
      <c r="AC30" s="267">
        <v>4.8925000000000003E-2</v>
      </c>
    </row>
    <row r="31" spans="1:29" ht="31.5" x14ac:dyDescent="0.25">
      <c r="A31" s="185" t="s">
        <v>164</v>
      </c>
      <c r="B31" s="188" t="s">
        <v>163</v>
      </c>
      <c r="C31" s="267">
        <v>0</v>
      </c>
      <c r="D31" s="331">
        <v>0.22722500000000001</v>
      </c>
      <c r="E31" s="256">
        <v>0</v>
      </c>
      <c r="F31" s="267">
        <v>0</v>
      </c>
      <c r="G31" s="256">
        <v>0.22722500000000001</v>
      </c>
      <c r="H31" s="256">
        <v>0</v>
      </c>
      <c r="I31" s="256">
        <v>0</v>
      </c>
      <c r="J31" s="256">
        <v>0</v>
      </c>
      <c r="K31" s="256">
        <v>0</v>
      </c>
      <c r="L31" s="256">
        <v>0</v>
      </c>
      <c r="M31" s="256">
        <v>0</v>
      </c>
      <c r="N31" s="256">
        <v>0</v>
      </c>
      <c r="O31" s="256">
        <v>0</v>
      </c>
      <c r="P31" s="256">
        <v>0</v>
      </c>
      <c r="Q31" s="256">
        <v>0</v>
      </c>
      <c r="R31" s="256">
        <v>0</v>
      </c>
      <c r="S31" s="256">
        <v>0</v>
      </c>
      <c r="T31" s="267">
        <f t="shared" si="5"/>
        <v>0</v>
      </c>
      <c r="U31" s="256">
        <v>0</v>
      </c>
      <c r="V31" s="267">
        <f t="shared" si="5"/>
        <v>0</v>
      </c>
      <c r="W31" s="256">
        <v>0</v>
      </c>
      <c r="X31" s="256">
        <v>0</v>
      </c>
      <c r="Y31" s="256">
        <v>0</v>
      </c>
      <c r="Z31" s="267">
        <f t="shared" si="6"/>
        <v>0</v>
      </c>
      <c r="AA31" s="256">
        <v>0</v>
      </c>
      <c r="AB31" s="257">
        <f t="shared" si="2"/>
        <v>0</v>
      </c>
      <c r="AC31" s="267">
        <v>0.22722500000000001</v>
      </c>
    </row>
    <row r="32" spans="1:29" x14ac:dyDescent="0.25">
      <c r="A32" s="185" t="s">
        <v>162</v>
      </c>
      <c r="B32" s="188" t="s">
        <v>161</v>
      </c>
      <c r="C32" s="267">
        <v>0</v>
      </c>
      <c r="D32" s="331">
        <v>1.3718170000000001</v>
      </c>
      <c r="E32" s="256">
        <v>0</v>
      </c>
      <c r="F32" s="267">
        <v>0</v>
      </c>
      <c r="G32" s="256">
        <v>1.3718170000000001</v>
      </c>
      <c r="H32" s="256">
        <v>0</v>
      </c>
      <c r="I32" s="256">
        <v>0</v>
      </c>
      <c r="J32" s="256">
        <v>0</v>
      </c>
      <c r="K32" s="256">
        <v>0</v>
      </c>
      <c r="L32" s="256">
        <v>0</v>
      </c>
      <c r="M32" s="256">
        <v>0</v>
      </c>
      <c r="N32" s="256">
        <v>0</v>
      </c>
      <c r="O32" s="256">
        <v>0</v>
      </c>
      <c r="P32" s="256">
        <v>0</v>
      </c>
      <c r="Q32" s="256">
        <v>0</v>
      </c>
      <c r="R32" s="256">
        <v>0</v>
      </c>
      <c r="S32" s="256">
        <v>0</v>
      </c>
      <c r="T32" s="267">
        <f t="shared" si="5"/>
        <v>0</v>
      </c>
      <c r="U32" s="256">
        <v>0</v>
      </c>
      <c r="V32" s="267">
        <f t="shared" si="5"/>
        <v>0</v>
      </c>
      <c r="W32" s="256">
        <v>0</v>
      </c>
      <c r="X32" s="256">
        <v>0</v>
      </c>
      <c r="Y32" s="256">
        <v>0</v>
      </c>
      <c r="Z32" s="267">
        <f t="shared" si="6"/>
        <v>0</v>
      </c>
      <c r="AA32" s="256">
        <v>0</v>
      </c>
      <c r="AB32" s="257">
        <f t="shared" si="2"/>
        <v>0</v>
      </c>
      <c r="AC32" s="267">
        <v>1.3718170000000001</v>
      </c>
    </row>
    <row r="33" spans="1:29" x14ac:dyDescent="0.25">
      <c r="A33" s="185" t="s">
        <v>160</v>
      </c>
      <c r="B33" s="188" t="s">
        <v>159</v>
      </c>
      <c r="C33" s="267">
        <v>0</v>
      </c>
      <c r="D33" s="331">
        <v>0.32905000000000001</v>
      </c>
      <c r="E33" s="256">
        <v>0</v>
      </c>
      <c r="F33" s="267">
        <v>0</v>
      </c>
      <c r="G33" s="256">
        <v>0.32905000000000001</v>
      </c>
      <c r="H33" s="256">
        <v>0</v>
      </c>
      <c r="I33" s="256">
        <v>0</v>
      </c>
      <c r="J33" s="256">
        <v>0</v>
      </c>
      <c r="K33" s="256">
        <v>0</v>
      </c>
      <c r="L33" s="256">
        <v>0</v>
      </c>
      <c r="M33" s="256">
        <v>0</v>
      </c>
      <c r="N33" s="256">
        <v>0</v>
      </c>
      <c r="O33" s="256">
        <v>0</v>
      </c>
      <c r="P33" s="256">
        <v>0</v>
      </c>
      <c r="Q33" s="256">
        <v>0</v>
      </c>
      <c r="R33" s="256">
        <v>0</v>
      </c>
      <c r="S33" s="256">
        <v>0</v>
      </c>
      <c r="T33" s="267">
        <f t="shared" si="5"/>
        <v>0</v>
      </c>
      <c r="U33" s="256">
        <v>0</v>
      </c>
      <c r="V33" s="267">
        <f t="shared" si="5"/>
        <v>0</v>
      </c>
      <c r="W33" s="256">
        <v>0</v>
      </c>
      <c r="X33" s="256">
        <v>0</v>
      </c>
      <c r="Y33" s="256">
        <v>0</v>
      </c>
      <c r="Z33" s="267">
        <f t="shared" si="6"/>
        <v>0</v>
      </c>
      <c r="AA33" s="256">
        <v>0</v>
      </c>
      <c r="AB33" s="257">
        <f t="shared" si="2"/>
        <v>0</v>
      </c>
      <c r="AC33" s="267">
        <v>0.32905000000000001</v>
      </c>
    </row>
    <row r="34" spans="1:29" ht="31.5" x14ac:dyDescent="0.25">
      <c r="A34" s="185" t="s">
        <v>62</v>
      </c>
      <c r="B34" s="186" t="s">
        <v>158</v>
      </c>
      <c r="C34" s="267"/>
      <c r="D34" s="267"/>
      <c r="E34" s="256"/>
      <c r="F34" s="256"/>
      <c r="G34" s="256"/>
      <c r="H34" s="256"/>
      <c r="I34" s="256"/>
      <c r="J34" s="256"/>
      <c r="K34" s="256"/>
      <c r="L34" s="256"/>
      <c r="M34" s="256"/>
      <c r="N34" s="256"/>
      <c r="O34" s="256"/>
      <c r="P34" s="256"/>
      <c r="Q34" s="256"/>
      <c r="R34" s="256"/>
      <c r="S34" s="256"/>
      <c r="T34" s="267"/>
      <c r="U34" s="256"/>
      <c r="V34" s="267"/>
      <c r="W34" s="256"/>
      <c r="X34" s="256"/>
      <c r="Y34" s="256"/>
      <c r="Z34" s="267"/>
      <c r="AA34" s="256"/>
      <c r="AB34" s="257"/>
      <c r="AC34" s="267"/>
    </row>
    <row r="35" spans="1:29" ht="31.5" x14ac:dyDescent="0.25">
      <c r="A35" s="187" t="s">
        <v>157</v>
      </c>
      <c r="B35" s="190" t="s">
        <v>440</v>
      </c>
      <c r="C35" s="267">
        <v>0</v>
      </c>
      <c r="D35" s="267">
        <v>0</v>
      </c>
      <c r="E35" s="256">
        <v>0</v>
      </c>
      <c r="F35" s="256">
        <v>0</v>
      </c>
      <c r="G35" s="256">
        <v>0</v>
      </c>
      <c r="H35" s="256">
        <v>0</v>
      </c>
      <c r="I35" s="256">
        <v>0</v>
      </c>
      <c r="J35" s="256">
        <v>0</v>
      </c>
      <c r="K35" s="256">
        <v>0</v>
      </c>
      <c r="L35" s="256">
        <v>0</v>
      </c>
      <c r="M35" s="256">
        <v>0</v>
      </c>
      <c r="N35" s="256">
        <v>0</v>
      </c>
      <c r="O35" s="256">
        <v>0</v>
      </c>
      <c r="P35" s="256">
        <v>0</v>
      </c>
      <c r="Q35" s="256">
        <v>0</v>
      </c>
      <c r="R35" s="256">
        <v>0</v>
      </c>
      <c r="S35" s="256">
        <v>0</v>
      </c>
      <c r="T35" s="267">
        <f t="shared" si="5"/>
        <v>0</v>
      </c>
      <c r="U35" s="256">
        <v>0</v>
      </c>
      <c r="V35" s="267">
        <f t="shared" si="5"/>
        <v>0</v>
      </c>
      <c r="W35" s="256">
        <v>0</v>
      </c>
      <c r="X35" s="256">
        <v>0</v>
      </c>
      <c r="Y35" s="256">
        <v>0</v>
      </c>
      <c r="Z35" s="267">
        <f t="shared" si="6"/>
        <v>0</v>
      </c>
      <c r="AA35" s="256">
        <v>0</v>
      </c>
      <c r="AB35" s="257">
        <f t="shared" si="2"/>
        <v>0</v>
      </c>
      <c r="AC35" s="267">
        <v>0</v>
      </c>
    </row>
    <row r="36" spans="1:29" x14ac:dyDescent="0.25">
      <c r="A36" s="187" t="s">
        <v>156</v>
      </c>
      <c r="B36" s="190" t="s">
        <v>146</v>
      </c>
      <c r="C36" s="267">
        <v>0</v>
      </c>
      <c r="D36" s="267">
        <v>0</v>
      </c>
      <c r="E36" s="256">
        <v>0</v>
      </c>
      <c r="F36" s="256">
        <v>0</v>
      </c>
      <c r="G36" s="256">
        <v>0</v>
      </c>
      <c r="H36" s="256">
        <v>0</v>
      </c>
      <c r="I36" s="256">
        <v>0</v>
      </c>
      <c r="J36" s="256">
        <v>0</v>
      </c>
      <c r="K36" s="256">
        <v>0</v>
      </c>
      <c r="L36" s="256">
        <v>0</v>
      </c>
      <c r="M36" s="256">
        <v>0</v>
      </c>
      <c r="N36" s="256">
        <v>0</v>
      </c>
      <c r="O36" s="256">
        <v>0</v>
      </c>
      <c r="P36" s="256">
        <v>0</v>
      </c>
      <c r="Q36" s="256">
        <v>0</v>
      </c>
      <c r="R36" s="256">
        <v>0</v>
      </c>
      <c r="S36" s="256">
        <v>0</v>
      </c>
      <c r="T36" s="267">
        <f t="shared" si="5"/>
        <v>0</v>
      </c>
      <c r="U36" s="256">
        <v>0</v>
      </c>
      <c r="V36" s="267">
        <f t="shared" si="5"/>
        <v>0</v>
      </c>
      <c r="W36" s="256">
        <v>0</v>
      </c>
      <c r="X36" s="256">
        <v>0</v>
      </c>
      <c r="Y36" s="256">
        <v>0</v>
      </c>
      <c r="Z36" s="267">
        <f t="shared" si="6"/>
        <v>0</v>
      </c>
      <c r="AA36" s="256">
        <v>0</v>
      </c>
      <c r="AB36" s="257">
        <f t="shared" si="2"/>
        <v>0</v>
      </c>
      <c r="AC36" s="267">
        <v>0</v>
      </c>
    </row>
    <row r="37" spans="1:29" x14ac:dyDescent="0.25">
      <c r="A37" s="187" t="s">
        <v>155</v>
      </c>
      <c r="B37" s="188" t="s">
        <v>441</v>
      </c>
      <c r="C37" s="267">
        <v>0</v>
      </c>
      <c r="D37" s="267">
        <v>0.18</v>
      </c>
      <c r="E37" s="256">
        <v>0</v>
      </c>
      <c r="F37" s="256">
        <v>0</v>
      </c>
      <c r="G37" s="256">
        <v>0.18</v>
      </c>
      <c r="H37" s="256">
        <v>0</v>
      </c>
      <c r="I37" s="256">
        <v>0</v>
      </c>
      <c r="J37" s="256">
        <v>0</v>
      </c>
      <c r="K37" s="256">
        <v>0</v>
      </c>
      <c r="L37" s="256">
        <v>0</v>
      </c>
      <c r="M37" s="256">
        <v>0</v>
      </c>
      <c r="N37" s="256">
        <v>0</v>
      </c>
      <c r="O37" s="256">
        <v>0</v>
      </c>
      <c r="P37" s="256">
        <v>0</v>
      </c>
      <c r="Q37" s="256">
        <v>0</v>
      </c>
      <c r="R37" s="256">
        <v>0</v>
      </c>
      <c r="S37" s="256">
        <v>0</v>
      </c>
      <c r="T37" s="267">
        <f t="shared" si="5"/>
        <v>0</v>
      </c>
      <c r="U37" s="256">
        <v>0</v>
      </c>
      <c r="V37" s="267">
        <f t="shared" si="5"/>
        <v>0</v>
      </c>
      <c r="W37" s="256">
        <v>0</v>
      </c>
      <c r="X37" s="256">
        <v>0</v>
      </c>
      <c r="Y37" s="256">
        <v>0</v>
      </c>
      <c r="Z37" s="267">
        <f t="shared" si="6"/>
        <v>0</v>
      </c>
      <c r="AA37" s="256">
        <v>0</v>
      </c>
      <c r="AB37" s="257">
        <f t="shared" si="2"/>
        <v>0</v>
      </c>
      <c r="AC37" s="267">
        <v>0.18</v>
      </c>
    </row>
    <row r="38" spans="1:29" ht="31.5" x14ac:dyDescent="0.25">
      <c r="A38" s="187" t="s">
        <v>154</v>
      </c>
      <c r="B38" s="188" t="s">
        <v>442</v>
      </c>
      <c r="C38" s="267">
        <v>0</v>
      </c>
      <c r="D38" s="267">
        <v>0</v>
      </c>
      <c r="E38" s="256">
        <v>0</v>
      </c>
      <c r="F38" s="256">
        <v>0</v>
      </c>
      <c r="G38" s="256">
        <v>0</v>
      </c>
      <c r="H38" s="256">
        <v>0</v>
      </c>
      <c r="I38" s="256">
        <v>0</v>
      </c>
      <c r="J38" s="256">
        <v>0</v>
      </c>
      <c r="K38" s="256">
        <v>0</v>
      </c>
      <c r="L38" s="256">
        <v>0</v>
      </c>
      <c r="M38" s="256">
        <v>0</v>
      </c>
      <c r="N38" s="256">
        <v>0</v>
      </c>
      <c r="O38" s="256">
        <v>0</v>
      </c>
      <c r="P38" s="256">
        <v>0</v>
      </c>
      <c r="Q38" s="256">
        <v>0</v>
      </c>
      <c r="R38" s="256">
        <v>0</v>
      </c>
      <c r="S38" s="256">
        <v>0</v>
      </c>
      <c r="T38" s="267">
        <f t="shared" si="5"/>
        <v>0</v>
      </c>
      <c r="U38" s="256">
        <v>0</v>
      </c>
      <c r="V38" s="267">
        <f t="shared" si="5"/>
        <v>0</v>
      </c>
      <c r="W38" s="256">
        <v>0</v>
      </c>
      <c r="X38" s="256">
        <v>0</v>
      </c>
      <c r="Y38" s="256">
        <v>0</v>
      </c>
      <c r="Z38" s="267">
        <f t="shared" si="6"/>
        <v>0</v>
      </c>
      <c r="AA38" s="256">
        <v>0</v>
      </c>
      <c r="AB38" s="257">
        <f t="shared" si="2"/>
        <v>0</v>
      </c>
      <c r="AC38" s="267">
        <v>0</v>
      </c>
    </row>
    <row r="39" spans="1:29" x14ac:dyDescent="0.25">
      <c r="A39" s="187" t="s">
        <v>153</v>
      </c>
      <c r="B39" s="188" t="s">
        <v>443</v>
      </c>
      <c r="C39" s="267">
        <v>0</v>
      </c>
      <c r="D39" s="267">
        <v>0</v>
      </c>
      <c r="E39" s="256">
        <v>0</v>
      </c>
      <c r="F39" s="256">
        <v>0</v>
      </c>
      <c r="G39" s="256">
        <v>0</v>
      </c>
      <c r="H39" s="256">
        <v>0</v>
      </c>
      <c r="I39" s="256">
        <v>0</v>
      </c>
      <c r="J39" s="256">
        <v>0</v>
      </c>
      <c r="K39" s="256">
        <v>0</v>
      </c>
      <c r="L39" s="256">
        <v>0</v>
      </c>
      <c r="M39" s="256">
        <v>0</v>
      </c>
      <c r="N39" s="256">
        <v>0</v>
      </c>
      <c r="O39" s="256">
        <v>0</v>
      </c>
      <c r="P39" s="256">
        <v>0</v>
      </c>
      <c r="Q39" s="256">
        <v>0</v>
      </c>
      <c r="R39" s="256">
        <v>0</v>
      </c>
      <c r="S39" s="256">
        <v>0</v>
      </c>
      <c r="T39" s="267">
        <f t="shared" si="5"/>
        <v>0</v>
      </c>
      <c r="U39" s="256">
        <v>0</v>
      </c>
      <c r="V39" s="267">
        <f t="shared" si="5"/>
        <v>0</v>
      </c>
      <c r="W39" s="256">
        <v>0</v>
      </c>
      <c r="X39" s="256">
        <v>0</v>
      </c>
      <c r="Y39" s="256">
        <v>0</v>
      </c>
      <c r="Z39" s="267">
        <f t="shared" si="6"/>
        <v>0</v>
      </c>
      <c r="AA39" s="256">
        <v>0</v>
      </c>
      <c r="AB39" s="257">
        <f t="shared" si="2"/>
        <v>0</v>
      </c>
      <c r="AC39" s="267">
        <v>0</v>
      </c>
    </row>
    <row r="40" spans="1:29" x14ac:dyDescent="0.25">
      <c r="A40" s="187" t="s">
        <v>152</v>
      </c>
      <c r="B40" s="188" t="s">
        <v>444</v>
      </c>
      <c r="C40" s="267">
        <v>0</v>
      </c>
      <c r="D40" s="267">
        <v>0</v>
      </c>
      <c r="E40" s="256">
        <v>0</v>
      </c>
      <c r="F40" s="256">
        <v>0</v>
      </c>
      <c r="G40" s="256">
        <v>0</v>
      </c>
      <c r="H40" s="256">
        <v>0</v>
      </c>
      <c r="I40" s="256">
        <v>0</v>
      </c>
      <c r="J40" s="256">
        <v>0</v>
      </c>
      <c r="K40" s="256">
        <v>0</v>
      </c>
      <c r="L40" s="256">
        <v>0</v>
      </c>
      <c r="M40" s="256">
        <v>0</v>
      </c>
      <c r="N40" s="256">
        <v>0</v>
      </c>
      <c r="O40" s="256">
        <v>0</v>
      </c>
      <c r="P40" s="256">
        <v>0</v>
      </c>
      <c r="Q40" s="256">
        <v>0</v>
      </c>
      <c r="R40" s="256">
        <v>0</v>
      </c>
      <c r="S40" s="256">
        <v>0</v>
      </c>
      <c r="T40" s="267">
        <f t="shared" si="5"/>
        <v>0</v>
      </c>
      <c r="U40" s="256">
        <v>0</v>
      </c>
      <c r="V40" s="267">
        <f t="shared" si="5"/>
        <v>0</v>
      </c>
      <c r="W40" s="256">
        <v>0</v>
      </c>
      <c r="X40" s="256">
        <v>0</v>
      </c>
      <c r="Y40" s="256">
        <v>0</v>
      </c>
      <c r="Z40" s="267">
        <f t="shared" si="6"/>
        <v>0</v>
      </c>
      <c r="AA40" s="256">
        <v>0</v>
      </c>
      <c r="AB40" s="257">
        <f t="shared" si="2"/>
        <v>0</v>
      </c>
      <c r="AC40" s="267">
        <v>0</v>
      </c>
    </row>
    <row r="41" spans="1:29" x14ac:dyDescent="0.25">
      <c r="A41" s="187" t="s">
        <v>151</v>
      </c>
      <c r="B41" s="188" t="s">
        <v>445</v>
      </c>
      <c r="C41" s="267">
        <v>0</v>
      </c>
      <c r="D41" s="267">
        <v>0</v>
      </c>
      <c r="E41" s="256">
        <v>0</v>
      </c>
      <c r="F41" s="256">
        <v>0</v>
      </c>
      <c r="G41" s="256">
        <v>0</v>
      </c>
      <c r="H41" s="256">
        <v>0</v>
      </c>
      <c r="I41" s="256">
        <v>0</v>
      </c>
      <c r="J41" s="256">
        <v>0</v>
      </c>
      <c r="K41" s="256">
        <v>0</v>
      </c>
      <c r="L41" s="256">
        <v>0</v>
      </c>
      <c r="M41" s="256">
        <v>0</v>
      </c>
      <c r="N41" s="256">
        <v>0</v>
      </c>
      <c r="O41" s="256">
        <v>0</v>
      </c>
      <c r="P41" s="256">
        <v>0</v>
      </c>
      <c r="Q41" s="256">
        <v>0</v>
      </c>
      <c r="R41" s="256">
        <v>0</v>
      </c>
      <c r="S41" s="256">
        <v>0</v>
      </c>
      <c r="T41" s="267">
        <f t="shared" si="5"/>
        <v>0</v>
      </c>
      <c r="U41" s="256">
        <v>0</v>
      </c>
      <c r="V41" s="267">
        <f t="shared" si="5"/>
        <v>0</v>
      </c>
      <c r="W41" s="256">
        <v>0</v>
      </c>
      <c r="X41" s="256">
        <v>0</v>
      </c>
      <c r="Y41" s="256">
        <v>0</v>
      </c>
      <c r="Z41" s="267">
        <f t="shared" si="6"/>
        <v>0</v>
      </c>
      <c r="AA41" s="256">
        <v>0</v>
      </c>
      <c r="AB41" s="257">
        <f t="shared" si="2"/>
        <v>0</v>
      </c>
      <c r="AC41" s="267">
        <v>0</v>
      </c>
    </row>
    <row r="42" spans="1:29" x14ac:dyDescent="0.25">
      <c r="A42" s="187" t="s">
        <v>446</v>
      </c>
      <c r="B42" s="188" t="s">
        <v>447</v>
      </c>
      <c r="C42" s="267">
        <v>0</v>
      </c>
      <c r="D42" s="267">
        <v>0</v>
      </c>
      <c r="E42" s="256">
        <v>0</v>
      </c>
      <c r="F42" s="256">
        <v>0</v>
      </c>
      <c r="G42" s="256">
        <v>0</v>
      </c>
      <c r="H42" s="256">
        <v>0</v>
      </c>
      <c r="I42" s="256">
        <v>0</v>
      </c>
      <c r="J42" s="256">
        <v>0</v>
      </c>
      <c r="K42" s="256">
        <v>0</v>
      </c>
      <c r="L42" s="256">
        <v>0</v>
      </c>
      <c r="M42" s="256">
        <v>0</v>
      </c>
      <c r="N42" s="256">
        <v>0</v>
      </c>
      <c r="O42" s="256">
        <v>0</v>
      </c>
      <c r="P42" s="256">
        <v>0</v>
      </c>
      <c r="Q42" s="256">
        <v>0</v>
      </c>
      <c r="R42" s="256">
        <v>0</v>
      </c>
      <c r="S42" s="256">
        <v>0</v>
      </c>
      <c r="T42" s="267">
        <f t="shared" si="5"/>
        <v>0</v>
      </c>
      <c r="U42" s="256">
        <v>0</v>
      </c>
      <c r="V42" s="267">
        <f t="shared" si="5"/>
        <v>0</v>
      </c>
      <c r="W42" s="256">
        <v>0</v>
      </c>
      <c r="X42" s="256">
        <v>0</v>
      </c>
      <c r="Y42" s="256">
        <v>0</v>
      </c>
      <c r="Z42" s="267">
        <f t="shared" si="6"/>
        <v>0</v>
      </c>
      <c r="AA42" s="256">
        <v>0</v>
      </c>
      <c r="AB42" s="257">
        <f t="shared" si="2"/>
        <v>0</v>
      </c>
      <c r="AC42" s="267">
        <v>0</v>
      </c>
    </row>
    <row r="43" spans="1:29" x14ac:dyDescent="0.25">
      <c r="A43" s="187" t="s">
        <v>448</v>
      </c>
      <c r="B43" s="188" t="s">
        <v>449</v>
      </c>
      <c r="C43" s="267">
        <v>0</v>
      </c>
      <c r="D43" s="267">
        <v>1</v>
      </c>
      <c r="E43" s="256">
        <v>0</v>
      </c>
      <c r="F43" s="256">
        <v>0</v>
      </c>
      <c r="G43" s="256">
        <v>1</v>
      </c>
      <c r="H43" s="256">
        <v>0</v>
      </c>
      <c r="I43" s="256">
        <v>0</v>
      </c>
      <c r="J43" s="256">
        <v>0</v>
      </c>
      <c r="K43" s="256">
        <v>0</v>
      </c>
      <c r="L43" s="256">
        <v>0</v>
      </c>
      <c r="M43" s="256">
        <v>0</v>
      </c>
      <c r="N43" s="256">
        <v>0</v>
      </c>
      <c r="O43" s="256">
        <v>0</v>
      </c>
      <c r="P43" s="256">
        <v>0</v>
      </c>
      <c r="Q43" s="256">
        <v>0</v>
      </c>
      <c r="R43" s="256">
        <v>0</v>
      </c>
      <c r="S43" s="256">
        <v>0</v>
      </c>
      <c r="T43" s="267">
        <f t="shared" si="5"/>
        <v>0</v>
      </c>
      <c r="U43" s="256">
        <v>0</v>
      </c>
      <c r="V43" s="267">
        <f t="shared" si="5"/>
        <v>0</v>
      </c>
      <c r="W43" s="256">
        <v>0</v>
      </c>
      <c r="X43" s="256">
        <v>0</v>
      </c>
      <c r="Y43" s="256">
        <v>0</v>
      </c>
      <c r="Z43" s="267">
        <f t="shared" si="6"/>
        <v>0</v>
      </c>
      <c r="AA43" s="256">
        <v>0</v>
      </c>
      <c r="AB43" s="257">
        <f t="shared" si="2"/>
        <v>0</v>
      </c>
      <c r="AC43" s="267">
        <v>1</v>
      </c>
    </row>
    <row r="44" spans="1:29" x14ac:dyDescent="0.25">
      <c r="A44" s="187" t="s">
        <v>450</v>
      </c>
      <c r="B44" s="188" t="s">
        <v>451</v>
      </c>
      <c r="C44" s="267">
        <v>0</v>
      </c>
      <c r="D44" s="267">
        <v>0</v>
      </c>
      <c r="E44" s="256">
        <v>0</v>
      </c>
      <c r="F44" s="256">
        <v>0</v>
      </c>
      <c r="G44" s="256">
        <v>0</v>
      </c>
      <c r="H44" s="256">
        <v>0</v>
      </c>
      <c r="I44" s="256">
        <v>0</v>
      </c>
      <c r="J44" s="256">
        <v>0</v>
      </c>
      <c r="K44" s="256">
        <v>0</v>
      </c>
      <c r="L44" s="256">
        <v>0</v>
      </c>
      <c r="M44" s="256">
        <v>0</v>
      </c>
      <c r="N44" s="256">
        <v>0</v>
      </c>
      <c r="O44" s="256">
        <v>0</v>
      </c>
      <c r="P44" s="256">
        <v>0</v>
      </c>
      <c r="Q44" s="256">
        <v>0</v>
      </c>
      <c r="R44" s="256">
        <v>0</v>
      </c>
      <c r="S44" s="256">
        <v>0</v>
      </c>
      <c r="T44" s="267">
        <f t="shared" si="5"/>
        <v>0</v>
      </c>
      <c r="U44" s="256">
        <v>0</v>
      </c>
      <c r="V44" s="267">
        <f t="shared" si="5"/>
        <v>0</v>
      </c>
      <c r="W44" s="256">
        <v>0</v>
      </c>
      <c r="X44" s="256">
        <v>0</v>
      </c>
      <c r="Y44" s="256">
        <v>0</v>
      </c>
      <c r="Z44" s="267">
        <f t="shared" si="6"/>
        <v>0</v>
      </c>
      <c r="AA44" s="256">
        <v>0</v>
      </c>
      <c r="AB44" s="257">
        <f t="shared" si="2"/>
        <v>0</v>
      </c>
      <c r="AC44" s="267">
        <v>0</v>
      </c>
    </row>
    <row r="45" spans="1:29" x14ac:dyDescent="0.25">
      <c r="A45" s="187" t="s">
        <v>452</v>
      </c>
      <c r="B45" s="188" t="s">
        <v>453</v>
      </c>
      <c r="C45" s="267">
        <v>0</v>
      </c>
      <c r="D45" s="267">
        <v>0</v>
      </c>
      <c r="E45" s="256">
        <v>0</v>
      </c>
      <c r="F45" s="256">
        <v>0</v>
      </c>
      <c r="G45" s="256">
        <v>0</v>
      </c>
      <c r="H45" s="256">
        <v>0</v>
      </c>
      <c r="I45" s="256">
        <v>0</v>
      </c>
      <c r="J45" s="256">
        <v>0</v>
      </c>
      <c r="K45" s="256">
        <v>0</v>
      </c>
      <c r="L45" s="256">
        <v>0</v>
      </c>
      <c r="M45" s="256">
        <v>0</v>
      </c>
      <c r="N45" s="256">
        <v>0</v>
      </c>
      <c r="O45" s="256">
        <v>0</v>
      </c>
      <c r="P45" s="256">
        <v>0</v>
      </c>
      <c r="Q45" s="256">
        <v>0</v>
      </c>
      <c r="R45" s="256">
        <v>0</v>
      </c>
      <c r="S45" s="256">
        <v>0</v>
      </c>
      <c r="T45" s="267">
        <f t="shared" si="5"/>
        <v>0</v>
      </c>
      <c r="U45" s="256">
        <v>0</v>
      </c>
      <c r="V45" s="267">
        <f t="shared" si="5"/>
        <v>0</v>
      </c>
      <c r="W45" s="256">
        <v>0</v>
      </c>
      <c r="X45" s="256">
        <v>0</v>
      </c>
      <c r="Y45" s="256">
        <v>0</v>
      </c>
      <c r="Z45" s="267">
        <f t="shared" si="6"/>
        <v>0</v>
      </c>
      <c r="AA45" s="256">
        <v>0</v>
      </c>
      <c r="AB45" s="257">
        <f t="shared" si="2"/>
        <v>0</v>
      </c>
      <c r="AC45" s="267">
        <v>0</v>
      </c>
    </row>
    <row r="46" spans="1:29" x14ac:dyDescent="0.25">
      <c r="A46" s="185" t="s">
        <v>61</v>
      </c>
      <c r="B46" s="186" t="s">
        <v>150</v>
      </c>
      <c r="C46" s="267"/>
      <c r="D46" s="267"/>
      <c r="E46" s="256"/>
      <c r="F46" s="256"/>
      <c r="G46" s="256"/>
      <c r="H46" s="256"/>
      <c r="I46" s="256"/>
      <c r="J46" s="256"/>
      <c r="K46" s="256"/>
      <c r="L46" s="256"/>
      <c r="M46" s="256"/>
      <c r="N46" s="256"/>
      <c r="O46" s="256"/>
      <c r="P46" s="256"/>
      <c r="Q46" s="256"/>
      <c r="R46" s="256"/>
      <c r="S46" s="256"/>
      <c r="T46" s="267"/>
      <c r="U46" s="256"/>
      <c r="V46" s="267"/>
      <c r="W46" s="256"/>
      <c r="X46" s="256"/>
      <c r="Y46" s="256"/>
      <c r="Z46" s="267"/>
      <c r="AA46" s="256"/>
      <c r="AB46" s="257"/>
      <c r="AC46" s="267"/>
    </row>
    <row r="47" spans="1:29" ht="31.5" x14ac:dyDescent="0.25">
      <c r="A47" s="187" t="s">
        <v>149</v>
      </c>
      <c r="B47" s="190" t="s">
        <v>440</v>
      </c>
      <c r="C47" s="267">
        <v>0</v>
      </c>
      <c r="D47" s="267">
        <v>0</v>
      </c>
      <c r="E47" s="256">
        <v>0</v>
      </c>
      <c r="F47" s="256">
        <v>0</v>
      </c>
      <c r="G47" s="256">
        <v>0</v>
      </c>
      <c r="H47" s="256">
        <v>0</v>
      </c>
      <c r="I47" s="256">
        <v>0</v>
      </c>
      <c r="J47" s="256">
        <v>0</v>
      </c>
      <c r="K47" s="256">
        <v>0</v>
      </c>
      <c r="L47" s="256">
        <v>0</v>
      </c>
      <c r="M47" s="256">
        <v>0</v>
      </c>
      <c r="N47" s="256">
        <v>0</v>
      </c>
      <c r="O47" s="256">
        <v>0</v>
      </c>
      <c r="P47" s="256">
        <v>0</v>
      </c>
      <c r="Q47" s="256">
        <v>0</v>
      </c>
      <c r="R47" s="256">
        <v>0</v>
      </c>
      <c r="S47" s="256">
        <v>0</v>
      </c>
      <c r="T47" s="267">
        <f t="shared" si="5"/>
        <v>0</v>
      </c>
      <c r="U47" s="256">
        <v>0</v>
      </c>
      <c r="V47" s="267">
        <f t="shared" si="5"/>
        <v>0</v>
      </c>
      <c r="W47" s="256">
        <v>0</v>
      </c>
      <c r="X47" s="256">
        <v>0</v>
      </c>
      <c r="Y47" s="256">
        <v>0</v>
      </c>
      <c r="Z47" s="267">
        <f t="shared" si="6"/>
        <v>0</v>
      </c>
      <c r="AA47" s="256">
        <v>0</v>
      </c>
      <c r="AB47" s="257">
        <f t="shared" si="2"/>
        <v>0</v>
      </c>
      <c r="AC47" s="267">
        <v>0</v>
      </c>
    </row>
    <row r="48" spans="1:29" x14ac:dyDescent="0.25">
      <c r="A48" s="187" t="s">
        <v>148</v>
      </c>
      <c r="B48" s="190" t="s">
        <v>146</v>
      </c>
      <c r="C48" s="267">
        <v>0</v>
      </c>
      <c r="D48" s="267">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67">
        <f t="shared" si="5"/>
        <v>0</v>
      </c>
      <c r="U48" s="256">
        <v>0</v>
      </c>
      <c r="V48" s="267">
        <f t="shared" si="5"/>
        <v>0</v>
      </c>
      <c r="W48" s="256">
        <v>0</v>
      </c>
      <c r="X48" s="256">
        <v>0</v>
      </c>
      <c r="Y48" s="256">
        <v>0</v>
      </c>
      <c r="Z48" s="267">
        <f t="shared" si="6"/>
        <v>0</v>
      </c>
      <c r="AA48" s="256">
        <v>0</v>
      </c>
      <c r="AB48" s="257">
        <f t="shared" si="2"/>
        <v>0</v>
      </c>
      <c r="AC48" s="267">
        <v>0</v>
      </c>
    </row>
    <row r="49" spans="1:29" ht="31.5" x14ac:dyDescent="0.25">
      <c r="A49" s="187" t="s">
        <v>147</v>
      </c>
      <c r="B49" s="188" t="s">
        <v>144</v>
      </c>
      <c r="C49" s="267">
        <v>0</v>
      </c>
      <c r="D49" s="267">
        <f>D37</f>
        <v>0.18</v>
      </c>
      <c r="E49" s="256">
        <v>0</v>
      </c>
      <c r="F49" s="256">
        <v>0</v>
      </c>
      <c r="G49" s="256">
        <v>0.18</v>
      </c>
      <c r="H49" s="256">
        <v>0</v>
      </c>
      <c r="I49" s="256">
        <v>0</v>
      </c>
      <c r="J49" s="256">
        <v>0</v>
      </c>
      <c r="K49" s="256">
        <v>0</v>
      </c>
      <c r="L49" s="256">
        <v>0</v>
      </c>
      <c r="M49" s="256">
        <v>0</v>
      </c>
      <c r="N49" s="256">
        <v>0</v>
      </c>
      <c r="O49" s="256">
        <v>0</v>
      </c>
      <c r="P49" s="256">
        <v>0</v>
      </c>
      <c r="Q49" s="256">
        <v>0</v>
      </c>
      <c r="R49" s="256">
        <v>0</v>
      </c>
      <c r="S49" s="256">
        <v>0</v>
      </c>
      <c r="T49" s="267">
        <f t="shared" si="5"/>
        <v>0</v>
      </c>
      <c r="U49" s="256">
        <v>0</v>
      </c>
      <c r="V49" s="265">
        <v>0</v>
      </c>
      <c r="W49" s="256">
        <v>0</v>
      </c>
      <c r="X49" s="256">
        <v>0</v>
      </c>
      <c r="Y49" s="256">
        <v>0</v>
      </c>
      <c r="Z49" s="257">
        <f t="shared" ref="Z49:Z70" si="7">D49</f>
        <v>0.18</v>
      </c>
      <c r="AA49" s="256">
        <v>0</v>
      </c>
      <c r="AB49" s="257">
        <f t="shared" si="2"/>
        <v>0</v>
      </c>
      <c r="AC49" s="267">
        <v>0.18</v>
      </c>
    </row>
    <row r="50" spans="1:29" ht="31.5" x14ac:dyDescent="0.25">
      <c r="A50" s="187" t="s">
        <v>145</v>
      </c>
      <c r="B50" s="188" t="s">
        <v>142</v>
      </c>
      <c r="C50" s="267">
        <v>0</v>
      </c>
      <c r="D50" s="267">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67">
        <f t="shared" si="5"/>
        <v>0</v>
      </c>
      <c r="U50" s="256">
        <v>0</v>
      </c>
      <c r="V50" s="265">
        <f t="shared" ref="V50:V85" si="8">D50</f>
        <v>0</v>
      </c>
      <c r="W50" s="256">
        <v>0</v>
      </c>
      <c r="X50" s="256">
        <v>0</v>
      </c>
      <c r="Y50" s="256">
        <v>0</v>
      </c>
      <c r="Z50" s="257">
        <f t="shared" si="7"/>
        <v>0</v>
      </c>
      <c r="AA50" s="256">
        <v>0</v>
      </c>
      <c r="AB50" s="257">
        <f t="shared" si="2"/>
        <v>0</v>
      </c>
      <c r="AC50" s="267">
        <v>0</v>
      </c>
    </row>
    <row r="51" spans="1:29" x14ac:dyDescent="0.25">
      <c r="A51" s="187" t="s">
        <v>143</v>
      </c>
      <c r="B51" s="188" t="s">
        <v>140</v>
      </c>
      <c r="C51" s="267">
        <v>0</v>
      </c>
      <c r="D51" s="267">
        <v>0</v>
      </c>
      <c r="E51" s="256">
        <v>0</v>
      </c>
      <c r="F51" s="256">
        <v>0</v>
      </c>
      <c r="G51" s="256">
        <v>0</v>
      </c>
      <c r="H51" s="256">
        <v>0</v>
      </c>
      <c r="I51" s="256">
        <v>0</v>
      </c>
      <c r="J51" s="256">
        <v>0</v>
      </c>
      <c r="K51" s="256">
        <v>0</v>
      </c>
      <c r="L51" s="256">
        <v>0</v>
      </c>
      <c r="M51" s="256">
        <v>0</v>
      </c>
      <c r="N51" s="256">
        <v>0</v>
      </c>
      <c r="O51" s="256">
        <v>0</v>
      </c>
      <c r="P51" s="256">
        <v>0</v>
      </c>
      <c r="Q51" s="256">
        <v>0</v>
      </c>
      <c r="R51" s="256">
        <v>0</v>
      </c>
      <c r="S51" s="256">
        <v>0</v>
      </c>
      <c r="T51" s="267">
        <f t="shared" si="5"/>
        <v>0</v>
      </c>
      <c r="U51" s="256">
        <v>0</v>
      </c>
      <c r="V51" s="265">
        <v>0</v>
      </c>
      <c r="W51" s="256">
        <v>0</v>
      </c>
      <c r="X51" s="256">
        <v>0</v>
      </c>
      <c r="Y51" s="256">
        <v>0</v>
      </c>
      <c r="Z51" s="257">
        <f t="shared" si="7"/>
        <v>0</v>
      </c>
      <c r="AA51" s="256">
        <v>0</v>
      </c>
      <c r="AB51" s="257">
        <f t="shared" si="2"/>
        <v>0</v>
      </c>
      <c r="AC51" s="267">
        <v>0</v>
      </c>
    </row>
    <row r="52" spans="1:29" ht="31.5" x14ac:dyDescent="0.25">
      <c r="A52" s="187" t="s">
        <v>141</v>
      </c>
      <c r="B52" s="188" t="s">
        <v>442</v>
      </c>
      <c r="C52" s="267">
        <v>0</v>
      </c>
      <c r="D52" s="267">
        <v>0</v>
      </c>
      <c r="E52" s="256">
        <v>0</v>
      </c>
      <c r="F52" s="256">
        <v>0</v>
      </c>
      <c r="G52" s="256">
        <v>0</v>
      </c>
      <c r="H52" s="256">
        <v>0</v>
      </c>
      <c r="I52" s="256">
        <v>0</v>
      </c>
      <c r="J52" s="256">
        <v>0</v>
      </c>
      <c r="K52" s="256">
        <v>0</v>
      </c>
      <c r="L52" s="256">
        <v>0</v>
      </c>
      <c r="M52" s="256">
        <v>0</v>
      </c>
      <c r="N52" s="256">
        <v>0</v>
      </c>
      <c r="O52" s="256">
        <v>0</v>
      </c>
      <c r="P52" s="256">
        <v>0</v>
      </c>
      <c r="Q52" s="256">
        <v>0</v>
      </c>
      <c r="R52" s="256">
        <v>0</v>
      </c>
      <c r="S52" s="256">
        <v>0</v>
      </c>
      <c r="T52" s="267">
        <f t="shared" si="5"/>
        <v>0</v>
      </c>
      <c r="U52" s="256">
        <v>0</v>
      </c>
      <c r="V52" s="265">
        <f t="shared" si="8"/>
        <v>0</v>
      </c>
      <c r="W52" s="256">
        <v>0</v>
      </c>
      <c r="X52" s="256">
        <v>0</v>
      </c>
      <c r="Y52" s="256">
        <v>0</v>
      </c>
      <c r="Z52" s="257">
        <f t="shared" si="7"/>
        <v>0</v>
      </c>
      <c r="AA52" s="256">
        <v>0</v>
      </c>
      <c r="AB52" s="257">
        <f t="shared" si="2"/>
        <v>0</v>
      </c>
      <c r="AC52" s="267">
        <v>0</v>
      </c>
    </row>
    <row r="53" spans="1:29" x14ac:dyDescent="0.25">
      <c r="A53" s="187" t="s">
        <v>139</v>
      </c>
      <c r="B53" s="188" t="s">
        <v>443</v>
      </c>
      <c r="C53" s="267">
        <v>0</v>
      </c>
      <c r="D53" s="267">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67">
        <f t="shared" si="5"/>
        <v>0</v>
      </c>
      <c r="U53" s="256">
        <v>0</v>
      </c>
      <c r="V53" s="265">
        <f t="shared" si="8"/>
        <v>0</v>
      </c>
      <c r="W53" s="256">
        <v>0</v>
      </c>
      <c r="X53" s="256">
        <v>0</v>
      </c>
      <c r="Y53" s="256">
        <v>0</v>
      </c>
      <c r="Z53" s="257">
        <f t="shared" si="7"/>
        <v>0</v>
      </c>
      <c r="AA53" s="256">
        <v>0</v>
      </c>
      <c r="AB53" s="257">
        <f t="shared" si="2"/>
        <v>0</v>
      </c>
      <c r="AC53" s="267">
        <v>0</v>
      </c>
    </row>
    <row r="54" spans="1:29" x14ac:dyDescent="0.25">
      <c r="A54" s="187" t="s">
        <v>454</v>
      </c>
      <c r="B54" s="188" t="s">
        <v>444</v>
      </c>
      <c r="C54" s="267">
        <v>0</v>
      </c>
      <c r="D54" s="267">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67">
        <f t="shared" si="5"/>
        <v>0</v>
      </c>
      <c r="U54" s="256">
        <v>0</v>
      </c>
      <c r="V54" s="265">
        <f t="shared" si="8"/>
        <v>0</v>
      </c>
      <c r="W54" s="256">
        <v>0</v>
      </c>
      <c r="X54" s="256">
        <v>0</v>
      </c>
      <c r="Y54" s="256">
        <v>0</v>
      </c>
      <c r="Z54" s="257">
        <f t="shared" si="7"/>
        <v>0</v>
      </c>
      <c r="AA54" s="256">
        <v>0</v>
      </c>
      <c r="AB54" s="257">
        <f t="shared" si="2"/>
        <v>0</v>
      </c>
      <c r="AC54" s="267">
        <v>0</v>
      </c>
    </row>
    <row r="55" spans="1:29" x14ac:dyDescent="0.25">
      <c r="A55" s="187" t="s">
        <v>455</v>
      </c>
      <c r="B55" s="188" t="s">
        <v>445</v>
      </c>
      <c r="C55" s="267">
        <v>0</v>
      </c>
      <c r="D55" s="267">
        <v>0</v>
      </c>
      <c r="E55" s="256">
        <v>0</v>
      </c>
      <c r="F55" s="256">
        <v>0</v>
      </c>
      <c r="G55" s="256">
        <v>0</v>
      </c>
      <c r="H55" s="256">
        <v>0</v>
      </c>
      <c r="I55" s="256">
        <v>0</v>
      </c>
      <c r="J55" s="256">
        <v>0</v>
      </c>
      <c r="K55" s="256">
        <v>0</v>
      </c>
      <c r="L55" s="256">
        <v>0</v>
      </c>
      <c r="M55" s="256">
        <v>0</v>
      </c>
      <c r="N55" s="256">
        <v>0</v>
      </c>
      <c r="O55" s="256">
        <v>0</v>
      </c>
      <c r="P55" s="256">
        <v>0</v>
      </c>
      <c r="Q55" s="256">
        <v>0</v>
      </c>
      <c r="R55" s="256">
        <v>0</v>
      </c>
      <c r="S55" s="256">
        <v>0</v>
      </c>
      <c r="T55" s="267">
        <f t="shared" si="5"/>
        <v>0</v>
      </c>
      <c r="U55" s="256">
        <v>0</v>
      </c>
      <c r="V55" s="265">
        <f t="shared" si="8"/>
        <v>0</v>
      </c>
      <c r="W55" s="256">
        <v>0</v>
      </c>
      <c r="X55" s="256">
        <v>0</v>
      </c>
      <c r="Y55" s="256">
        <v>0</v>
      </c>
      <c r="Z55" s="257">
        <f t="shared" si="7"/>
        <v>0</v>
      </c>
      <c r="AA55" s="256">
        <v>0</v>
      </c>
      <c r="AB55" s="257">
        <f t="shared" si="2"/>
        <v>0</v>
      </c>
      <c r="AC55" s="267">
        <v>0</v>
      </c>
    </row>
    <row r="56" spans="1:29" x14ac:dyDescent="0.25">
      <c r="A56" s="187" t="s">
        <v>456</v>
      </c>
      <c r="B56" s="188" t="s">
        <v>447</v>
      </c>
      <c r="C56" s="267">
        <v>0</v>
      </c>
      <c r="D56" s="267">
        <v>0</v>
      </c>
      <c r="E56" s="256">
        <v>0</v>
      </c>
      <c r="F56" s="256">
        <v>0</v>
      </c>
      <c r="G56" s="256">
        <v>0</v>
      </c>
      <c r="H56" s="256">
        <v>0</v>
      </c>
      <c r="I56" s="256">
        <v>0</v>
      </c>
      <c r="J56" s="256">
        <v>0</v>
      </c>
      <c r="K56" s="256">
        <v>0</v>
      </c>
      <c r="L56" s="256">
        <v>0</v>
      </c>
      <c r="M56" s="256">
        <v>0</v>
      </c>
      <c r="N56" s="256">
        <v>0</v>
      </c>
      <c r="O56" s="256">
        <v>0</v>
      </c>
      <c r="P56" s="256">
        <v>0</v>
      </c>
      <c r="Q56" s="256">
        <v>0</v>
      </c>
      <c r="R56" s="256">
        <v>0</v>
      </c>
      <c r="S56" s="256">
        <v>0</v>
      </c>
      <c r="T56" s="267">
        <f t="shared" si="5"/>
        <v>0</v>
      </c>
      <c r="U56" s="256">
        <v>0</v>
      </c>
      <c r="V56" s="265">
        <f t="shared" si="8"/>
        <v>0</v>
      </c>
      <c r="W56" s="256">
        <v>0</v>
      </c>
      <c r="X56" s="256">
        <v>0</v>
      </c>
      <c r="Y56" s="256">
        <v>0</v>
      </c>
      <c r="Z56" s="257">
        <f t="shared" si="7"/>
        <v>0</v>
      </c>
      <c r="AA56" s="256">
        <v>0</v>
      </c>
      <c r="AB56" s="257">
        <f t="shared" si="2"/>
        <v>0</v>
      </c>
      <c r="AC56" s="267">
        <v>0</v>
      </c>
    </row>
    <row r="57" spans="1:29" x14ac:dyDescent="0.25">
      <c r="A57" s="187" t="s">
        <v>457</v>
      </c>
      <c r="B57" s="188" t="s">
        <v>449</v>
      </c>
      <c r="C57" s="267">
        <v>0</v>
      </c>
      <c r="D57" s="267">
        <v>1</v>
      </c>
      <c r="E57" s="256">
        <v>0</v>
      </c>
      <c r="F57" s="256">
        <v>0</v>
      </c>
      <c r="G57" s="256">
        <v>1</v>
      </c>
      <c r="H57" s="256">
        <v>0</v>
      </c>
      <c r="I57" s="256">
        <v>0</v>
      </c>
      <c r="J57" s="256">
        <v>0</v>
      </c>
      <c r="K57" s="256">
        <v>0</v>
      </c>
      <c r="L57" s="256">
        <v>0</v>
      </c>
      <c r="M57" s="256">
        <v>0</v>
      </c>
      <c r="N57" s="256">
        <v>0</v>
      </c>
      <c r="O57" s="256">
        <v>0</v>
      </c>
      <c r="P57" s="256">
        <v>0</v>
      </c>
      <c r="Q57" s="256">
        <v>0</v>
      </c>
      <c r="R57" s="256">
        <v>0</v>
      </c>
      <c r="S57" s="256">
        <v>0</v>
      </c>
      <c r="T57" s="267">
        <f t="shared" si="5"/>
        <v>0</v>
      </c>
      <c r="U57" s="256">
        <v>0</v>
      </c>
      <c r="V57" s="265">
        <v>0</v>
      </c>
      <c r="W57" s="256">
        <v>0</v>
      </c>
      <c r="X57" s="256">
        <v>0</v>
      </c>
      <c r="Y57" s="256">
        <v>0</v>
      </c>
      <c r="Z57" s="257">
        <f t="shared" si="7"/>
        <v>1</v>
      </c>
      <c r="AA57" s="256">
        <v>0</v>
      </c>
      <c r="AB57" s="257">
        <f t="shared" si="2"/>
        <v>0</v>
      </c>
      <c r="AC57" s="267">
        <v>1</v>
      </c>
    </row>
    <row r="58" spans="1:29" x14ac:dyDescent="0.25">
      <c r="A58" s="187" t="s">
        <v>458</v>
      </c>
      <c r="B58" s="188" t="s">
        <v>451</v>
      </c>
      <c r="C58" s="267">
        <v>0</v>
      </c>
      <c r="D58" s="267">
        <v>0</v>
      </c>
      <c r="E58" s="256">
        <v>0</v>
      </c>
      <c r="F58" s="256">
        <v>0</v>
      </c>
      <c r="G58" s="256">
        <v>0</v>
      </c>
      <c r="H58" s="256">
        <v>0</v>
      </c>
      <c r="I58" s="256">
        <v>0</v>
      </c>
      <c r="J58" s="256">
        <v>0</v>
      </c>
      <c r="K58" s="256">
        <v>0</v>
      </c>
      <c r="L58" s="256">
        <v>0</v>
      </c>
      <c r="M58" s="256">
        <v>0</v>
      </c>
      <c r="N58" s="256">
        <v>0</v>
      </c>
      <c r="O58" s="256">
        <v>0</v>
      </c>
      <c r="P58" s="256">
        <v>0</v>
      </c>
      <c r="Q58" s="256">
        <v>0</v>
      </c>
      <c r="R58" s="256">
        <v>0</v>
      </c>
      <c r="S58" s="256">
        <v>0</v>
      </c>
      <c r="T58" s="267">
        <f t="shared" si="5"/>
        <v>0</v>
      </c>
      <c r="U58" s="256">
        <v>0</v>
      </c>
      <c r="V58" s="265">
        <f t="shared" si="8"/>
        <v>0</v>
      </c>
      <c r="W58" s="256">
        <v>0</v>
      </c>
      <c r="X58" s="256">
        <v>0</v>
      </c>
      <c r="Y58" s="256">
        <v>0</v>
      </c>
      <c r="Z58" s="257">
        <f t="shared" si="7"/>
        <v>0</v>
      </c>
      <c r="AA58" s="256">
        <v>0</v>
      </c>
      <c r="AB58" s="257">
        <f t="shared" si="2"/>
        <v>0</v>
      </c>
      <c r="AC58" s="267">
        <v>0</v>
      </c>
    </row>
    <row r="59" spans="1:29" x14ac:dyDescent="0.25">
      <c r="A59" s="187" t="s">
        <v>459</v>
      </c>
      <c r="B59" s="188" t="s">
        <v>453</v>
      </c>
      <c r="C59" s="267">
        <v>0</v>
      </c>
      <c r="D59" s="267">
        <v>0</v>
      </c>
      <c r="E59" s="256">
        <v>0</v>
      </c>
      <c r="F59" s="256">
        <v>0</v>
      </c>
      <c r="G59" s="256">
        <v>0</v>
      </c>
      <c r="H59" s="256">
        <v>0</v>
      </c>
      <c r="I59" s="256">
        <v>0</v>
      </c>
      <c r="J59" s="256">
        <v>0</v>
      </c>
      <c r="K59" s="256">
        <v>0</v>
      </c>
      <c r="L59" s="256">
        <v>0</v>
      </c>
      <c r="M59" s="256">
        <v>0</v>
      </c>
      <c r="N59" s="256">
        <v>0</v>
      </c>
      <c r="O59" s="256">
        <v>0</v>
      </c>
      <c r="P59" s="256">
        <v>0</v>
      </c>
      <c r="Q59" s="256">
        <v>0</v>
      </c>
      <c r="R59" s="256">
        <v>0</v>
      </c>
      <c r="S59" s="256">
        <v>0</v>
      </c>
      <c r="T59" s="267">
        <f t="shared" si="5"/>
        <v>0</v>
      </c>
      <c r="U59" s="256">
        <v>0</v>
      </c>
      <c r="V59" s="265">
        <f t="shared" si="8"/>
        <v>0</v>
      </c>
      <c r="W59" s="256">
        <v>0</v>
      </c>
      <c r="X59" s="256">
        <v>0</v>
      </c>
      <c r="Y59" s="256">
        <v>0</v>
      </c>
      <c r="Z59" s="257">
        <f t="shared" si="7"/>
        <v>0</v>
      </c>
      <c r="AA59" s="256">
        <v>0</v>
      </c>
      <c r="AB59" s="257">
        <f t="shared" si="2"/>
        <v>0</v>
      </c>
      <c r="AC59" s="267">
        <v>0</v>
      </c>
    </row>
    <row r="60" spans="1:29" ht="31.5" x14ac:dyDescent="0.25">
      <c r="A60" s="185" t="s">
        <v>59</v>
      </c>
      <c r="B60" s="186" t="s">
        <v>138</v>
      </c>
      <c r="C60" s="267"/>
      <c r="D60" s="267"/>
      <c r="E60" s="256"/>
      <c r="F60" s="256"/>
      <c r="G60" s="256"/>
      <c r="H60" s="256"/>
      <c r="I60" s="256"/>
      <c r="J60" s="256"/>
      <c r="K60" s="256"/>
      <c r="L60" s="256"/>
      <c r="M60" s="256"/>
      <c r="N60" s="256"/>
      <c r="O60" s="256"/>
      <c r="P60" s="256"/>
      <c r="Q60" s="256"/>
      <c r="R60" s="256"/>
      <c r="S60" s="256"/>
      <c r="T60" s="267"/>
      <c r="U60" s="256"/>
      <c r="V60" s="265"/>
      <c r="W60" s="256"/>
      <c r="X60" s="256"/>
      <c r="Y60" s="256"/>
      <c r="Z60" s="257"/>
      <c r="AA60" s="256"/>
      <c r="AB60" s="257"/>
      <c r="AC60" s="267"/>
    </row>
    <row r="61" spans="1:29" x14ac:dyDescent="0.25">
      <c r="A61" s="187" t="s">
        <v>137</v>
      </c>
      <c r="B61" s="188" t="s">
        <v>136</v>
      </c>
      <c r="C61" s="267">
        <f>C29</f>
        <v>0</v>
      </c>
      <c r="D61" s="267">
        <f>D29</f>
        <v>1.977017</v>
      </c>
      <c r="E61" s="256">
        <v>0</v>
      </c>
      <c r="F61" s="256">
        <v>0</v>
      </c>
      <c r="G61" s="256">
        <v>1.977017</v>
      </c>
      <c r="H61" s="256">
        <v>0</v>
      </c>
      <c r="I61" s="256">
        <v>0</v>
      </c>
      <c r="J61" s="256">
        <v>0</v>
      </c>
      <c r="K61" s="256">
        <v>0</v>
      </c>
      <c r="L61" s="256">
        <v>0</v>
      </c>
      <c r="M61" s="256">
        <v>0</v>
      </c>
      <c r="N61" s="256">
        <v>0</v>
      </c>
      <c r="O61" s="256">
        <v>0</v>
      </c>
      <c r="P61" s="256">
        <v>0</v>
      </c>
      <c r="Q61" s="256">
        <v>0</v>
      </c>
      <c r="R61" s="256">
        <v>0</v>
      </c>
      <c r="S61" s="256">
        <v>0</v>
      </c>
      <c r="T61" s="267">
        <f t="shared" si="5"/>
        <v>0</v>
      </c>
      <c r="U61" s="256">
        <v>0</v>
      </c>
      <c r="V61" s="265">
        <v>0</v>
      </c>
      <c r="W61" s="256">
        <v>0</v>
      </c>
      <c r="X61" s="256">
        <v>0</v>
      </c>
      <c r="Y61" s="256">
        <v>0</v>
      </c>
      <c r="Z61" s="257">
        <f t="shared" si="7"/>
        <v>1.977017</v>
      </c>
      <c r="AA61" s="256">
        <v>0</v>
      </c>
      <c r="AB61" s="257">
        <f t="shared" si="2"/>
        <v>0</v>
      </c>
      <c r="AC61" s="267">
        <v>1.977017</v>
      </c>
    </row>
    <row r="62" spans="1:29" x14ac:dyDescent="0.25">
      <c r="A62" s="187" t="s">
        <v>135</v>
      </c>
      <c r="B62" s="188" t="s">
        <v>128</v>
      </c>
      <c r="C62" s="267">
        <v>0</v>
      </c>
      <c r="D62" s="267">
        <v>0</v>
      </c>
      <c r="E62" s="256">
        <v>0</v>
      </c>
      <c r="F62" s="256">
        <v>0</v>
      </c>
      <c r="G62" s="256">
        <v>0</v>
      </c>
      <c r="H62" s="256">
        <v>0</v>
      </c>
      <c r="I62" s="256">
        <v>0</v>
      </c>
      <c r="J62" s="256">
        <v>0</v>
      </c>
      <c r="K62" s="256">
        <v>0</v>
      </c>
      <c r="L62" s="256">
        <v>0</v>
      </c>
      <c r="M62" s="256">
        <v>0</v>
      </c>
      <c r="N62" s="256">
        <v>0</v>
      </c>
      <c r="O62" s="256">
        <v>0</v>
      </c>
      <c r="P62" s="256">
        <v>0</v>
      </c>
      <c r="Q62" s="256">
        <v>0</v>
      </c>
      <c r="R62" s="256">
        <v>0</v>
      </c>
      <c r="S62" s="256">
        <v>0</v>
      </c>
      <c r="T62" s="267">
        <f t="shared" si="5"/>
        <v>0</v>
      </c>
      <c r="U62" s="256">
        <v>0</v>
      </c>
      <c r="V62" s="265">
        <f t="shared" si="8"/>
        <v>0</v>
      </c>
      <c r="W62" s="256">
        <v>0</v>
      </c>
      <c r="X62" s="256">
        <v>0</v>
      </c>
      <c r="Y62" s="256">
        <v>0</v>
      </c>
      <c r="Z62" s="257">
        <f t="shared" si="7"/>
        <v>0</v>
      </c>
      <c r="AA62" s="256">
        <v>0</v>
      </c>
      <c r="AB62" s="257">
        <f t="shared" si="2"/>
        <v>0</v>
      </c>
      <c r="AC62" s="267">
        <v>0</v>
      </c>
    </row>
    <row r="63" spans="1:29" x14ac:dyDescent="0.25">
      <c r="A63" s="187" t="s">
        <v>134</v>
      </c>
      <c r="B63" s="190" t="s">
        <v>127</v>
      </c>
      <c r="C63" s="267">
        <v>0</v>
      </c>
      <c r="D63" s="267">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67">
        <f t="shared" si="5"/>
        <v>0</v>
      </c>
      <c r="U63" s="256">
        <v>0</v>
      </c>
      <c r="V63" s="265">
        <f t="shared" si="8"/>
        <v>0</v>
      </c>
      <c r="W63" s="256">
        <v>0</v>
      </c>
      <c r="X63" s="256">
        <v>0</v>
      </c>
      <c r="Y63" s="256">
        <v>0</v>
      </c>
      <c r="Z63" s="257">
        <f t="shared" si="7"/>
        <v>0</v>
      </c>
      <c r="AA63" s="256">
        <v>0</v>
      </c>
      <c r="AB63" s="257">
        <f t="shared" si="2"/>
        <v>0</v>
      </c>
      <c r="AC63" s="267">
        <v>0</v>
      </c>
    </row>
    <row r="64" spans="1:29" x14ac:dyDescent="0.25">
      <c r="A64" s="187" t="s">
        <v>133</v>
      </c>
      <c r="B64" s="190" t="s">
        <v>126</v>
      </c>
      <c r="C64" s="267">
        <v>0</v>
      </c>
      <c r="D64" s="267">
        <f>D37</f>
        <v>0.18</v>
      </c>
      <c r="E64" s="256">
        <v>0</v>
      </c>
      <c r="F64" s="256">
        <v>0</v>
      </c>
      <c r="G64" s="256">
        <v>0.18</v>
      </c>
      <c r="H64" s="256">
        <v>0</v>
      </c>
      <c r="I64" s="256">
        <v>0</v>
      </c>
      <c r="J64" s="256">
        <v>0</v>
      </c>
      <c r="K64" s="256">
        <v>0</v>
      </c>
      <c r="L64" s="256">
        <v>0</v>
      </c>
      <c r="M64" s="256">
        <v>0</v>
      </c>
      <c r="N64" s="256">
        <v>0</v>
      </c>
      <c r="O64" s="256">
        <v>0</v>
      </c>
      <c r="P64" s="256">
        <v>0</v>
      </c>
      <c r="Q64" s="256">
        <v>0</v>
      </c>
      <c r="R64" s="256">
        <v>0</v>
      </c>
      <c r="S64" s="256">
        <v>0</v>
      </c>
      <c r="T64" s="267">
        <f t="shared" si="5"/>
        <v>0</v>
      </c>
      <c r="U64" s="256">
        <v>0</v>
      </c>
      <c r="V64" s="265">
        <v>0</v>
      </c>
      <c r="W64" s="256">
        <v>0</v>
      </c>
      <c r="X64" s="256">
        <v>0</v>
      </c>
      <c r="Y64" s="256">
        <v>0</v>
      </c>
      <c r="Z64" s="257">
        <f t="shared" si="7"/>
        <v>0.18</v>
      </c>
      <c r="AA64" s="256">
        <v>0</v>
      </c>
      <c r="AB64" s="257">
        <f t="shared" si="2"/>
        <v>0</v>
      </c>
      <c r="AC64" s="267">
        <v>0.18</v>
      </c>
    </row>
    <row r="65" spans="1:29" x14ac:dyDescent="0.25">
      <c r="A65" s="187" t="s">
        <v>132</v>
      </c>
      <c r="B65" s="190" t="s">
        <v>129</v>
      </c>
      <c r="C65" s="267">
        <v>0</v>
      </c>
      <c r="D65" s="267">
        <v>0</v>
      </c>
      <c r="E65" s="256">
        <v>0</v>
      </c>
      <c r="F65" s="256">
        <v>0</v>
      </c>
      <c r="G65" s="256">
        <v>0</v>
      </c>
      <c r="H65" s="256">
        <v>0</v>
      </c>
      <c r="I65" s="256">
        <v>0</v>
      </c>
      <c r="J65" s="256">
        <v>0</v>
      </c>
      <c r="K65" s="256">
        <v>0</v>
      </c>
      <c r="L65" s="256">
        <v>0</v>
      </c>
      <c r="M65" s="256">
        <v>0</v>
      </c>
      <c r="N65" s="256">
        <v>0</v>
      </c>
      <c r="O65" s="256">
        <v>0</v>
      </c>
      <c r="P65" s="256">
        <v>0</v>
      </c>
      <c r="Q65" s="256">
        <v>0</v>
      </c>
      <c r="R65" s="256">
        <v>0</v>
      </c>
      <c r="S65" s="256">
        <v>0</v>
      </c>
      <c r="T65" s="267">
        <f t="shared" si="5"/>
        <v>0</v>
      </c>
      <c r="U65" s="256">
        <v>0</v>
      </c>
      <c r="V65" s="265">
        <f t="shared" si="8"/>
        <v>0</v>
      </c>
      <c r="W65" s="256">
        <v>0</v>
      </c>
      <c r="X65" s="256">
        <v>0</v>
      </c>
      <c r="Y65" s="256">
        <v>0</v>
      </c>
      <c r="Z65" s="257">
        <f t="shared" si="7"/>
        <v>0</v>
      </c>
      <c r="AA65" s="256">
        <v>0</v>
      </c>
      <c r="AB65" s="257">
        <f t="shared" si="2"/>
        <v>0</v>
      </c>
      <c r="AC65" s="267">
        <v>0</v>
      </c>
    </row>
    <row r="66" spans="1:29" x14ac:dyDescent="0.25">
      <c r="A66" s="187" t="s">
        <v>131</v>
      </c>
      <c r="B66" s="190" t="s">
        <v>460</v>
      </c>
      <c r="C66" s="267">
        <v>0</v>
      </c>
      <c r="D66" s="267">
        <v>0</v>
      </c>
      <c r="E66" s="256">
        <v>0</v>
      </c>
      <c r="F66" s="256">
        <v>0</v>
      </c>
      <c r="G66" s="256">
        <v>0</v>
      </c>
      <c r="H66" s="256">
        <v>0</v>
      </c>
      <c r="I66" s="256">
        <v>0</v>
      </c>
      <c r="J66" s="256">
        <v>0</v>
      </c>
      <c r="K66" s="256">
        <v>0</v>
      </c>
      <c r="L66" s="256">
        <v>0</v>
      </c>
      <c r="M66" s="256">
        <v>0</v>
      </c>
      <c r="N66" s="256">
        <v>0</v>
      </c>
      <c r="O66" s="256">
        <v>0</v>
      </c>
      <c r="P66" s="256">
        <v>0</v>
      </c>
      <c r="Q66" s="256">
        <v>0</v>
      </c>
      <c r="R66" s="256">
        <v>0</v>
      </c>
      <c r="S66" s="256">
        <v>0</v>
      </c>
      <c r="T66" s="267">
        <f t="shared" si="5"/>
        <v>0</v>
      </c>
      <c r="U66" s="256">
        <v>0</v>
      </c>
      <c r="V66" s="265">
        <f t="shared" si="8"/>
        <v>0</v>
      </c>
      <c r="W66" s="256">
        <v>0</v>
      </c>
      <c r="X66" s="256">
        <v>0</v>
      </c>
      <c r="Y66" s="256">
        <v>0</v>
      </c>
      <c r="Z66" s="257">
        <f t="shared" si="7"/>
        <v>0</v>
      </c>
      <c r="AA66" s="256">
        <v>0</v>
      </c>
      <c r="AB66" s="257">
        <f t="shared" si="2"/>
        <v>0</v>
      </c>
      <c r="AC66" s="267">
        <v>0</v>
      </c>
    </row>
    <row r="67" spans="1:29" x14ac:dyDescent="0.25">
      <c r="A67" s="187" t="s">
        <v>461</v>
      </c>
      <c r="B67" s="190" t="s">
        <v>462</v>
      </c>
      <c r="C67" s="267">
        <v>0</v>
      </c>
      <c r="D67" s="267">
        <v>0</v>
      </c>
      <c r="E67" s="256">
        <v>0</v>
      </c>
      <c r="F67" s="256">
        <v>0</v>
      </c>
      <c r="G67" s="256">
        <v>0</v>
      </c>
      <c r="H67" s="256">
        <v>0</v>
      </c>
      <c r="I67" s="256">
        <v>0</v>
      </c>
      <c r="J67" s="256">
        <v>0</v>
      </c>
      <c r="K67" s="256">
        <v>0</v>
      </c>
      <c r="L67" s="256">
        <v>0</v>
      </c>
      <c r="M67" s="256">
        <v>0</v>
      </c>
      <c r="N67" s="256">
        <v>0</v>
      </c>
      <c r="O67" s="256">
        <v>0</v>
      </c>
      <c r="P67" s="256">
        <v>0</v>
      </c>
      <c r="Q67" s="256">
        <v>0</v>
      </c>
      <c r="R67" s="256">
        <v>0</v>
      </c>
      <c r="S67" s="256">
        <v>0</v>
      </c>
      <c r="T67" s="267">
        <f t="shared" si="5"/>
        <v>0</v>
      </c>
      <c r="U67" s="256">
        <v>0</v>
      </c>
      <c r="V67" s="265">
        <f t="shared" si="8"/>
        <v>0</v>
      </c>
      <c r="W67" s="256">
        <v>0</v>
      </c>
      <c r="X67" s="256">
        <v>0</v>
      </c>
      <c r="Y67" s="256">
        <v>0</v>
      </c>
      <c r="Z67" s="257">
        <f t="shared" si="7"/>
        <v>0</v>
      </c>
      <c r="AA67" s="256">
        <v>0</v>
      </c>
      <c r="AB67" s="257">
        <f t="shared" si="2"/>
        <v>0</v>
      </c>
      <c r="AC67" s="267">
        <v>0</v>
      </c>
    </row>
    <row r="68" spans="1:29" x14ac:dyDescent="0.25">
      <c r="A68" s="187" t="s">
        <v>463</v>
      </c>
      <c r="B68" s="190" t="s">
        <v>464</v>
      </c>
      <c r="C68" s="267">
        <v>0</v>
      </c>
      <c r="D68" s="267">
        <v>0</v>
      </c>
      <c r="E68" s="256">
        <v>0</v>
      </c>
      <c r="F68" s="256">
        <v>0</v>
      </c>
      <c r="G68" s="256">
        <v>0</v>
      </c>
      <c r="H68" s="256">
        <v>0</v>
      </c>
      <c r="I68" s="256">
        <v>0</v>
      </c>
      <c r="J68" s="256">
        <v>0</v>
      </c>
      <c r="K68" s="256">
        <v>0</v>
      </c>
      <c r="L68" s="256">
        <v>0</v>
      </c>
      <c r="M68" s="256">
        <v>0</v>
      </c>
      <c r="N68" s="256">
        <v>0</v>
      </c>
      <c r="O68" s="256">
        <v>0</v>
      </c>
      <c r="P68" s="256">
        <v>0</v>
      </c>
      <c r="Q68" s="256">
        <v>0</v>
      </c>
      <c r="R68" s="256">
        <v>0</v>
      </c>
      <c r="S68" s="256">
        <v>0</v>
      </c>
      <c r="T68" s="267">
        <f t="shared" si="5"/>
        <v>0</v>
      </c>
      <c r="U68" s="256">
        <v>0</v>
      </c>
      <c r="V68" s="265">
        <f t="shared" si="8"/>
        <v>0</v>
      </c>
      <c r="W68" s="256">
        <v>0</v>
      </c>
      <c r="X68" s="256">
        <v>0</v>
      </c>
      <c r="Y68" s="256">
        <v>0</v>
      </c>
      <c r="Z68" s="257">
        <f t="shared" si="7"/>
        <v>0</v>
      </c>
      <c r="AA68" s="256">
        <v>0</v>
      </c>
      <c r="AB68" s="257">
        <f t="shared" si="2"/>
        <v>0</v>
      </c>
      <c r="AC68" s="267">
        <v>0</v>
      </c>
    </row>
    <row r="69" spans="1:29" x14ac:dyDescent="0.25">
      <c r="A69" s="187" t="s">
        <v>465</v>
      </c>
      <c r="B69" s="190" t="s">
        <v>466</v>
      </c>
      <c r="C69" s="267">
        <v>0</v>
      </c>
      <c r="D69" s="267">
        <v>0</v>
      </c>
      <c r="E69" s="256">
        <v>0</v>
      </c>
      <c r="F69" s="256">
        <v>0</v>
      </c>
      <c r="G69" s="256">
        <v>0</v>
      </c>
      <c r="H69" s="256">
        <v>0</v>
      </c>
      <c r="I69" s="256">
        <v>0</v>
      </c>
      <c r="J69" s="256">
        <v>0</v>
      </c>
      <c r="K69" s="256">
        <v>0</v>
      </c>
      <c r="L69" s="256">
        <v>0</v>
      </c>
      <c r="M69" s="256">
        <v>0</v>
      </c>
      <c r="N69" s="256">
        <v>0</v>
      </c>
      <c r="O69" s="256">
        <v>0</v>
      </c>
      <c r="P69" s="256">
        <v>0</v>
      </c>
      <c r="Q69" s="256">
        <v>0</v>
      </c>
      <c r="R69" s="256">
        <v>0</v>
      </c>
      <c r="S69" s="256">
        <v>0</v>
      </c>
      <c r="T69" s="267">
        <f t="shared" si="5"/>
        <v>0</v>
      </c>
      <c r="U69" s="256">
        <v>0</v>
      </c>
      <c r="V69" s="265">
        <f t="shared" si="8"/>
        <v>0</v>
      </c>
      <c r="W69" s="256">
        <v>0</v>
      </c>
      <c r="X69" s="256">
        <v>0</v>
      </c>
      <c r="Y69" s="256">
        <v>0</v>
      </c>
      <c r="Z69" s="257">
        <f t="shared" si="7"/>
        <v>0</v>
      </c>
      <c r="AA69" s="256">
        <v>0</v>
      </c>
      <c r="AB69" s="257">
        <f t="shared" si="2"/>
        <v>0</v>
      </c>
      <c r="AC69" s="267">
        <v>0</v>
      </c>
    </row>
    <row r="70" spans="1:29" x14ac:dyDescent="0.25">
      <c r="A70" s="187" t="s">
        <v>467</v>
      </c>
      <c r="B70" s="190" t="s">
        <v>468</v>
      </c>
      <c r="C70" s="267">
        <v>0</v>
      </c>
      <c r="D70" s="267">
        <v>1</v>
      </c>
      <c r="E70" s="256">
        <v>0</v>
      </c>
      <c r="F70" s="256">
        <v>0</v>
      </c>
      <c r="G70" s="256">
        <v>1</v>
      </c>
      <c r="H70" s="256">
        <v>0</v>
      </c>
      <c r="I70" s="256">
        <v>0</v>
      </c>
      <c r="J70" s="256">
        <v>0</v>
      </c>
      <c r="K70" s="256">
        <v>0</v>
      </c>
      <c r="L70" s="256">
        <v>0</v>
      </c>
      <c r="M70" s="256">
        <v>0</v>
      </c>
      <c r="N70" s="256">
        <v>0</v>
      </c>
      <c r="O70" s="256">
        <v>0</v>
      </c>
      <c r="P70" s="256">
        <v>0</v>
      </c>
      <c r="Q70" s="256">
        <v>0</v>
      </c>
      <c r="R70" s="256">
        <v>0</v>
      </c>
      <c r="S70" s="256">
        <v>0</v>
      </c>
      <c r="T70" s="267">
        <f t="shared" si="5"/>
        <v>0</v>
      </c>
      <c r="U70" s="256">
        <v>0</v>
      </c>
      <c r="V70" s="265">
        <v>0</v>
      </c>
      <c r="W70" s="256">
        <v>0</v>
      </c>
      <c r="X70" s="256">
        <v>0</v>
      </c>
      <c r="Y70" s="256">
        <v>0</v>
      </c>
      <c r="Z70" s="257">
        <f t="shared" si="7"/>
        <v>1</v>
      </c>
      <c r="AA70" s="256">
        <v>0</v>
      </c>
      <c r="AB70" s="257">
        <f t="shared" si="2"/>
        <v>0</v>
      </c>
      <c r="AC70" s="267">
        <v>1</v>
      </c>
    </row>
    <row r="71" spans="1:29" x14ac:dyDescent="0.25">
      <c r="A71" s="187" t="s">
        <v>469</v>
      </c>
      <c r="B71" s="190" t="s">
        <v>470</v>
      </c>
      <c r="C71" s="267">
        <v>0</v>
      </c>
      <c r="D71" s="267">
        <v>0</v>
      </c>
      <c r="E71" s="256">
        <v>0</v>
      </c>
      <c r="F71" s="256">
        <v>0</v>
      </c>
      <c r="G71" s="256">
        <v>0</v>
      </c>
      <c r="H71" s="256">
        <v>0</v>
      </c>
      <c r="I71" s="256">
        <v>0</v>
      </c>
      <c r="J71" s="256">
        <v>0</v>
      </c>
      <c r="K71" s="256">
        <v>0</v>
      </c>
      <c r="L71" s="256">
        <v>0</v>
      </c>
      <c r="M71" s="256">
        <v>0</v>
      </c>
      <c r="N71" s="256">
        <v>0</v>
      </c>
      <c r="O71" s="256">
        <v>0</v>
      </c>
      <c r="P71" s="256">
        <v>0</v>
      </c>
      <c r="Q71" s="256">
        <v>0</v>
      </c>
      <c r="R71" s="256">
        <v>0</v>
      </c>
      <c r="S71" s="256">
        <v>0</v>
      </c>
      <c r="T71" s="267">
        <f t="shared" si="5"/>
        <v>0</v>
      </c>
      <c r="U71" s="256">
        <v>0</v>
      </c>
      <c r="V71" s="265">
        <f t="shared" si="8"/>
        <v>0</v>
      </c>
      <c r="W71" s="256">
        <v>0</v>
      </c>
      <c r="X71" s="256">
        <v>0</v>
      </c>
      <c r="Y71" s="256">
        <v>0</v>
      </c>
      <c r="Z71" s="256">
        <v>0</v>
      </c>
      <c r="AA71" s="256">
        <v>0</v>
      </c>
      <c r="AB71" s="257">
        <f t="shared" si="2"/>
        <v>0</v>
      </c>
      <c r="AC71" s="267">
        <v>0</v>
      </c>
    </row>
    <row r="72" spans="1:29" x14ac:dyDescent="0.25">
      <c r="A72" s="187" t="s">
        <v>471</v>
      </c>
      <c r="B72" s="190" t="s">
        <v>472</v>
      </c>
      <c r="C72" s="267">
        <v>0</v>
      </c>
      <c r="D72" s="267">
        <v>0</v>
      </c>
      <c r="E72" s="256">
        <v>0</v>
      </c>
      <c r="F72" s="256">
        <v>0</v>
      </c>
      <c r="G72" s="256">
        <v>0</v>
      </c>
      <c r="H72" s="256">
        <v>0</v>
      </c>
      <c r="I72" s="256">
        <v>0</v>
      </c>
      <c r="J72" s="256">
        <v>0</v>
      </c>
      <c r="K72" s="256">
        <v>0</v>
      </c>
      <c r="L72" s="256">
        <v>0</v>
      </c>
      <c r="M72" s="256">
        <v>0</v>
      </c>
      <c r="N72" s="256">
        <v>0</v>
      </c>
      <c r="O72" s="256">
        <v>0</v>
      </c>
      <c r="P72" s="256">
        <v>0</v>
      </c>
      <c r="Q72" s="256">
        <v>0</v>
      </c>
      <c r="R72" s="256">
        <v>0</v>
      </c>
      <c r="S72" s="256">
        <v>0</v>
      </c>
      <c r="T72" s="267">
        <f t="shared" si="5"/>
        <v>0</v>
      </c>
      <c r="U72" s="256">
        <v>0</v>
      </c>
      <c r="V72" s="265">
        <f t="shared" si="8"/>
        <v>0</v>
      </c>
      <c r="W72" s="256">
        <v>0</v>
      </c>
      <c r="X72" s="256">
        <v>0</v>
      </c>
      <c r="Y72" s="256">
        <v>0</v>
      </c>
      <c r="Z72" s="256">
        <v>0</v>
      </c>
      <c r="AA72" s="256">
        <v>0</v>
      </c>
      <c r="AB72" s="257">
        <f t="shared" si="2"/>
        <v>0</v>
      </c>
      <c r="AC72" s="267">
        <v>0</v>
      </c>
    </row>
    <row r="73" spans="1:29" ht="31.5" x14ac:dyDescent="0.25">
      <c r="A73" s="185" t="s">
        <v>58</v>
      </c>
      <c r="B73" s="191" t="s">
        <v>225</v>
      </c>
      <c r="C73" s="267"/>
      <c r="D73" s="267"/>
      <c r="E73" s="256"/>
      <c r="F73" s="256"/>
      <c r="G73" s="256"/>
      <c r="H73" s="256"/>
      <c r="I73" s="256"/>
      <c r="J73" s="256"/>
      <c r="K73" s="256"/>
      <c r="L73" s="256"/>
      <c r="M73" s="256"/>
      <c r="N73" s="256"/>
      <c r="O73" s="256"/>
      <c r="P73" s="256"/>
      <c r="Q73" s="256"/>
      <c r="R73" s="256"/>
      <c r="S73" s="256"/>
      <c r="T73" s="267"/>
      <c r="U73" s="256"/>
      <c r="V73" s="265"/>
      <c r="W73" s="256"/>
      <c r="X73" s="256"/>
      <c r="Y73" s="256"/>
      <c r="Z73" s="256"/>
      <c r="AA73" s="256"/>
      <c r="AB73" s="257"/>
      <c r="AC73" s="267"/>
    </row>
    <row r="74" spans="1:29" x14ac:dyDescent="0.25">
      <c r="A74" s="185" t="s">
        <v>56</v>
      </c>
      <c r="B74" s="186" t="s">
        <v>130</v>
      </c>
      <c r="C74" s="267"/>
      <c r="D74" s="267"/>
      <c r="E74" s="256"/>
      <c r="F74" s="256"/>
      <c r="G74" s="256"/>
      <c r="H74" s="256"/>
      <c r="I74" s="256"/>
      <c r="J74" s="256"/>
      <c r="K74" s="256"/>
      <c r="L74" s="256"/>
      <c r="M74" s="256"/>
      <c r="N74" s="256"/>
      <c r="O74" s="256"/>
      <c r="P74" s="256"/>
      <c r="Q74" s="256"/>
      <c r="R74" s="256"/>
      <c r="S74" s="256"/>
      <c r="T74" s="267"/>
      <c r="U74" s="256"/>
      <c r="V74" s="265"/>
      <c r="W74" s="256"/>
      <c r="X74" s="256"/>
      <c r="Y74" s="256"/>
      <c r="Z74" s="256"/>
      <c r="AA74" s="256"/>
      <c r="AB74" s="257"/>
      <c r="AC74" s="267"/>
    </row>
    <row r="75" spans="1:29" ht="31.5" x14ac:dyDescent="0.25">
      <c r="A75" s="187" t="s">
        <v>220</v>
      </c>
      <c r="B75" s="190" t="s">
        <v>440</v>
      </c>
      <c r="C75" s="267">
        <v>0</v>
      </c>
      <c r="D75" s="267">
        <v>0</v>
      </c>
      <c r="E75" s="256">
        <v>0</v>
      </c>
      <c r="F75" s="256">
        <v>0</v>
      </c>
      <c r="G75" s="256">
        <v>0</v>
      </c>
      <c r="H75" s="256">
        <v>0</v>
      </c>
      <c r="I75" s="256">
        <v>0</v>
      </c>
      <c r="J75" s="256">
        <v>0</v>
      </c>
      <c r="K75" s="256">
        <v>0</v>
      </c>
      <c r="L75" s="256">
        <v>0</v>
      </c>
      <c r="M75" s="256">
        <v>0</v>
      </c>
      <c r="N75" s="256">
        <v>0</v>
      </c>
      <c r="O75" s="256">
        <v>0</v>
      </c>
      <c r="P75" s="256">
        <v>0</v>
      </c>
      <c r="Q75" s="256">
        <v>0</v>
      </c>
      <c r="R75" s="256">
        <v>0</v>
      </c>
      <c r="S75" s="256">
        <v>0</v>
      </c>
      <c r="T75" s="267">
        <f t="shared" si="5"/>
        <v>0</v>
      </c>
      <c r="U75" s="256">
        <v>0</v>
      </c>
      <c r="V75" s="265">
        <f t="shared" si="8"/>
        <v>0</v>
      </c>
      <c r="W75" s="256">
        <v>0</v>
      </c>
      <c r="X75" s="256">
        <v>0</v>
      </c>
      <c r="Y75" s="256">
        <v>0</v>
      </c>
      <c r="Z75" s="256">
        <v>0</v>
      </c>
      <c r="AA75" s="256">
        <v>0</v>
      </c>
      <c r="AB75" s="257">
        <f t="shared" si="2"/>
        <v>0</v>
      </c>
      <c r="AC75" s="267">
        <v>0</v>
      </c>
    </row>
    <row r="76" spans="1:29" x14ac:dyDescent="0.25">
      <c r="A76" s="187" t="s">
        <v>221</v>
      </c>
      <c r="B76" s="190" t="s">
        <v>146</v>
      </c>
      <c r="C76" s="267">
        <v>0</v>
      </c>
      <c r="D76" s="267">
        <v>0</v>
      </c>
      <c r="E76" s="256">
        <v>0</v>
      </c>
      <c r="F76" s="256">
        <v>0</v>
      </c>
      <c r="G76" s="256">
        <v>0</v>
      </c>
      <c r="H76" s="256">
        <v>0</v>
      </c>
      <c r="I76" s="256">
        <v>0</v>
      </c>
      <c r="J76" s="256">
        <v>0</v>
      </c>
      <c r="K76" s="256">
        <v>0</v>
      </c>
      <c r="L76" s="256">
        <v>0</v>
      </c>
      <c r="M76" s="256">
        <v>0</v>
      </c>
      <c r="N76" s="256">
        <v>0</v>
      </c>
      <c r="O76" s="256">
        <v>0</v>
      </c>
      <c r="P76" s="256">
        <v>0</v>
      </c>
      <c r="Q76" s="256">
        <v>0</v>
      </c>
      <c r="R76" s="256">
        <v>0</v>
      </c>
      <c r="S76" s="256">
        <v>0</v>
      </c>
      <c r="T76" s="267">
        <f t="shared" si="5"/>
        <v>0</v>
      </c>
      <c r="U76" s="256">
        <v>0</v>
      </c>
      <c r="V76" s="265">
        <f t="shared" si="8"/>
        <v>0</v>
      </c>
      <c r="W76" s="256">
        <v>0</v>
      </c>
      <c r="X76" s="256">
        <v>0</v>
      </c>
      <c r="Y76" s="256">
        <v>0</v>
      </c>
      <c r="Z76" s="256">
        <v>0</v>
      </c>
      <c r="AA76" s="256">
        <v>0</v>
      </c>
      <c r="AB76" s="257">
        <f t="shared" si="2"/>
        <v>0</v>
      </c>
      <c r="AC76" s="268">
        <v>0</v>
      </c>
    </row>
    <row r="77" spans="1:29" x14ac:dyDescent="0.25">
      <c r="A77" s="187" t="s">
        <v>222</v>
      </c>
      <c r="B77" s="188" t="s">
        <v>473</v>
      </c>
      <c r="C77" s="267">
        <v>0</v>
      </c>
      <c r="D77" s="267">
        <v>0</v>
      </c>
      <c r="E77" s="256">
        <v>0</v>
      </c>
      <c r="F77" s="256">
        <v>0</v>
      </c>
      <c r="G77" s="256">
        <v>0</v>
      </c>
      <c r="H77" s="256">
        <v>0</v>
      </c>
      <c r="I77" s="256">
        <v>0</v>
      </c>
      <c r="J77" s="256">
        <v>0</v>
      </c>
      <c r="K77" s="256">
        <v>0</v>
      </c>
      <c r="L77" s="256">
        <v>0</v>
      </c>
      <c r="M77" s="256">
        <v>0</v>
      </c>
      <c r="N77" s="256">
        <v>0</v>
      </c>
      <c r="O77" s="256">
        <v>0</v>
      </c>
      <c r="P77" s="256">
        <v>0</v>
      </c>
      <c r="Q77" s="256">
        <v>0</v>
      </c>
      <c r="R77" s="256">
        <v>0</v>
      </c>
      <c r="S77" s="256">
        <v>0</v>
      </c>
      <c r="T77" s="267">
        <f t="shared" si="5"/>
        <v>0</v>
      </c>
      <c r="U77" s="256">
        <v>0</v>
      </c>
      <c r="V77" s="265">
        <f t="shared" si="8"/>
        <v>0</v>
      </c>
      <c r="W77" s="256">
        <v>0</v>
      </c>
      <c r="X77" s="256">
        <v>0</v>
      </c>
      <c r="Y77" s="256">
        <v>0</v>
      </c>
      <c r="Z77" s="256">
        <v>0</v>
      </c>
      <c r="AA77" s="256">
        <v>0</v>
      </c>
      <c r="AB77" s="257">
        <f t="shared" si="2"/>
        <v>0</v>
      </c>
      <c r="AC77" s="268">
        <v>0</v>
      </c>
    </row>
    <row r="78" spans="1:29" ht="31.5" x14ac:dyDescent="0.25">
      <c r="A78" s="187" t="s">
        <v>223</v>
      </c>
      <c r="B78" s="188" t="s">
        <v>442</v>
      </c>
      <c r="C78" s="267">
        <v>0</v>
      </c>
      <c r="D78" s="267">
        <v>0</v>
      </c>
      <c r="E78" s="256">
        <v>0</v>
      </c>
      <c r="F78" s="256">
        <v>0</v>
      </c>
      <c r="G78" s="256">
        <v>0</v>
      </c>
      <c r="H78" s="256">
        <v>0</v>
      </c>
      <c r="I78" s="256">
        <v>0</v>
      </c>
      <c r="J78" s="256">
        <v>0</v>
      </c>
      <c r="K78" s="256">
        <v>0</v>
      </c>
      <c r="L78" s="256">
        <v>0</v>
      </c>
      <c r="M78" s="256">
        <v>0</v>
      </c>
      <c r="N78" s="256">
        <v>0</v>
      </c>
      <c r="O78" s="256">
        <v>0</v>
      </c>
      <c r="P78" s="256">
        <v>0</v>
      </c>
      <c r="Q78" s="256">
        <v>0</v>
      </c>
      <c r="R78" s="256">
        <v>0</v>
      </c>
      <c r="S78" s="256">
        <v>0</v>
      </c>
      <c r="T78" s="267">
        <f t="shared" si="5"/>
        <v>0</v>
      </c>
      <c r="U78" s="256">
        <v>0</v>
      </c>
      <c r="V78" s="265">
        <f t="shared" si="8"/>
        <v>0</v>
      </c>
      <c r="W78" s="256">
        <v>0</v>
      </c>
      <c r="X78" s="256">
        <v>0</v>
      </c>
      <c r="Y78" s="256">
        <v>0</v>
      </c>
      <c r="Z78" s="256">
        <v>0</v>
      </c>
      <c r="AA78" s="256">
        <v>0</v>
      </c>
      <c r="AB78" s="257">
        <f t="shared" si="2"/>
        <v>0</v>
      </c>
      <c r="AC78" s="268">
        <v>0</v>
      </c>
    </row>
    <row r="79" spans="1:29" x14ac:dyDescent="0.25">
      <c r="A79" s="187" t="s">
        <v>224</v>
      </c>
      <c r="B79" s="188" t="s">
        <v>443</v>
      </c>
      <c r="C79" s="267">
        <v>0</v>
      </c>
      <c r="D79" s="267">
        <v>0</v>
      </c>
      <c r="E79" s="256">
        <v>0</v>
      </c>
      <c r="F79" s="256">
        <v>0</v>
      </c>
      <c r="G79" s="256">
        <v>0</v>
      </c>
      <c r="H79" s="256">
        <v>0</v>
      </c>
      <c r="I79" s="256">
        <v>0</v>
      </c>
      <c r="J79" s="256">
        <v>0</v>
      </c>
      <c r="K79" s="256">
        <v>0</v>
      </c>
      <c r="L79" s="256">
        <v>0</v>
      </c>
      <c r="M79" s="256">
        <v>0</v>
      </c>
      <c r="N79" s="256">
        <v>0</v>
      </c>
      <c r="O79" s="256">
        <v>0</v>
      </c>
      <c r="P79" s="256">
        <v>0</v>
      </c>
      <c r="Q79" s="256">
        <v>0</v>
      </c>
      <c r="R79" s="256">
        <v>0</v>
      </c>
      <c r="S79" s="256">
        <v>0</v>
      </c>
      <c r="T79" s="267">
        <f t="shared" si="5"/>
        <v>0</v>
      </c>
      <c r="U79" s="256">
        <v>0</v>
      </c>
      <c r="V79" s="265">
        <f t="shared" si="8"/>
        <v>0</v>
      </c>
      <c r="W79" s="256">
        <v>0</v>
      </c>
      <c r="X79" s="256">
        <v>0</v>
      </c>
      <c r="Y79" s="256">
        <v>0</v>
      </c>
      <c r="Z79" s="256">
        <v>0</v>
      </c>
      <c r="AA79" s="256">
        <v>0</v>
      </c>
      <c r="AB79" s="257">
        <f t="shared" si="2"/>
        <v>0</v>
      </c>
      <c r="AC79" s="268">
        <v>0</v>
      </c>
    </row>
    <row r="80" spans="1:29" x14ac:dyDescent="0.25">
      <c r="A80" s="187" t="s">
        <v>474</v>
      </c>
      <c r="B80" s="188" t="s">
        <v>444</v>
      </c>
      <c r="C80" s="267">
        <v>0</v>
      </c>
      <c r="D80" s="267">
        <v>0</v>
      </c>
      <c r="E80" s="256">
        <v>0</v>
      </c>
      <c r="F80" s="256">
        <v>0</v>
      </c>
      <c r="G80" s="256">
        <v>0</v>
      </c>
      <c r="H80" s="256">
        <v>0</v>
      </c>
      <c r="I80" s="256">
        <v>0</v>
      </c>
      <c r="J80" s="256">
        <v>0</v>
      </c>
      <c r="K80" s="256">
        <v>0</v>
      </c>
      <c r="L80" s="256">
        <v>0</v>
      </c>
      <c r="M80" s="256">
        <v>0</v>
      </c>
      <c r="N80" s="256">
        <v>0</v>
      </c>
      <c r="O80" s="256">
        <v>0</v>
      </c>
      <c r="P80" s="256">
        <v>0</v>
      </c>
      <c r="Q80" s="256">
        <v>0</v>
      </c>
      <c r="R80" s="256">
        <v>0</v>
      </c>
      <c r="S80" s="256">
        <v>0</v>
      </c>
      <c r="T80" s="267">
        <f t="shared" si="5"/>
        <v>0</v>
      </c>
      <c r="U80" s="256">
        <v>0</v>
      </c>
      <c r="V80" s="265">
        <f t="shared" si="8"/>
        <v>0</v>
      </c>
      <c r="W80" s="256">
        <v>0</v>
      </c>
      <c r="X80" s="256">
        <v>0</v>
      </c>
      <c r="Y80" s="256">
        <v>0</v>
      </c>
      <c r="Z80" s="256">
        <v>0</v>
      </c>
      <c r="AA80" s="256">
        <v>0</v>
      </c>
      <c r="AB80" s="257">
        <f t="shared" si="2"/>
        <v>0</v>
      </c>
      <c r="AC80" s="268">
        <v>0</v>
      </c>
    </row>
    <row r="81" spans="1:29" x14ac:dyDescent="0.25">
      <c r="A81" s="187" t="s">
        <v>475</v>
      </c>
      <c r="B81" s="188" t="s">
        <v>445</v>
      </c>
      <c r="C81" s="267">
        <v>0</v>
      </c>
      <c r="D81" s="267">
        <v>0</v>
      </c>
      <c r="E81" s="256">
        <v>0</v>
      </c>
      <c r="F81" s="256">
        <v>0</v>
      </c>
      <c r="G81" s="256">
        <v>0</v>
      </c>
      <c r="H81" s="256">
        <v>0</v>
      </c>
      <c r="I81" s="256">
        <v>0</v>
      </c>
      <c r="J81" s="256">
        <v>0</v>
      </c>
      <c r="K81" s="256">
        <v>0</v>
      </c>
      <c r="L81" s="256">
        <v>0</v>
      </c>
      <c r="M81" s="256">
        <v>0</v>
      </c>
      <c r="N81" s="256">
        <v>0</v>
      </c>
      <c r="O81" s="256">
        <v>0</v>
      </c>
      <c r="P81" s="256">
        <v>0</v>
      </c>
      <c r="Q81" s="256">
        <v>0</v>
      </c>
      <c r="R81" s="256">
        <v>0</v>
      </c>
      <c r="S81" s="256">
        <v>0</v>
      </c>
      <c r="T81" s="267">
        <f t="shared" si="5"/>
        <v>0</v>
      </c>
      <c r="U81" s="256">
        <v>0</v>
      </c>
      <c r="V81" s="265">
        <f t="shared" si="8"/>
        <v>0</v>
      </c>
      <c r="W81" s="256">
        <v>0</v>
      </c>
      <c r="X81" s="256">
        <v>0</v>
      </c>
      <c r="Y81" s="256">
        <v>0</v>
      </c>
      <c r="Z81" s="256">
        <v>0</v>
      </c>
      <c r="AA81" s="256">
        <v>0</v>
      </c>
      <c r="AB81" s="257">
        <f t="shared" si="2"/>
        <v>0</v>
      </c>
      <c r="AC81" s="268">
        <v>0</v>
      </c>
    </row>
    <row r="82" spans="1:29" x14ac:dyDescent="0.25">
      <c r="A82" s="187" t="s">
        <v>476</v>
      </c>
      <c r="B82" s="188" t="s">
        <v>447</v>
      </c>
      <c r="C82" s="267">
        <v>0</v>
      </c>
      <c r="D82" s="267">
        <v>0</v>
      </c>
      <c r="E82" s="256">
        <v>0</v>
      </c>
      <c r="F82" s="256">
        <v>0</v>
      </c>
      <c r="G82" s="256">
        <v>0</v>
      </c>
      <c r="H82" s="256">
        <v>0</v>
      </c>
      <c r="I82" s="256">
        <v>0</v>
      </c>
      <c r="J82" s="256">
        <v>0</v>
      </c>
      <c r="K82" s="256">
        <v>0</v>
      </c>
      <c r="L82" s="256">
        <v>0</v>
      </c>
      <c r="M82" s="256">
        <v>0</v>
      </c>
      <c r="N82" s="256">
        <v>0</v>
      </c>
      <c r="O82" s="256">
        <v>0</v>
      </c>
      <c r="P82" s="256">
        <v>0</v>
      </c>
      <c r="Q82" s="256">
        <v>0</v>
      </c>
      <c r="R82" s="256">
        <v>0</v>
      </c>
      <c r="S82" s="256">
        <v>0</v>
      </c>
      <c r="T82" s="267">
        <f t="shared" si="5"/>
        <v>0</v>
      </c>
      <c r="U82" s="256">
        <v>0</v>
      </c>
      <c r="V82" s="265">
        <f t="shared" si="8"/>
        <v>0</v>
      </c>
      <c r="W82" s="256">
        <v>0</v>
      </c>
      <c r="X82" s="256">
        <v>0</v>
      </c>
      <c r="Y82" s="256">
        <v>0</v>
      </c>
      <c r="Z82" s="256">
        <v>0</v>
      </c>
      <c r="AA82" s="256">
        <v>0</v>
      </c>
      <c r="AB82" s="257">
        <f t="shared" si="2"/>
        <v>0</v>
      </c>
      <c r="AC82" s="268">
        <v>0</v>
      </c>
    </row>
    <row r="83" spans="1:29" x14ac:dyDescent="0.25">
      <c r="A83" s="187" t="s">
        <v>477</v>
      </c>
      <c r="B83" s="188" t="s">
        <v>449</v>
      </c>
      <c r="C83" s="267">
        <v>0</v>
      </c>
      <c r="D83" s="267">
        <v>0</v>
      </c>
      <c r="E83" s="256">
        <v>0</v>
      </c>
      <c r="F83" s="256">
        <v>0</v>
      </c>
      <c r="G83" s="256">
        <v>0</v>
      </c>
      <c r="H83" s="256">
        <v>0</v>
      </c>
      <c r="I83" s="256">
        <v>0</v>
      </c>
      <c r="J83" s="256">
        <v>0</v>
      </c>
      <c r="K83" s="256">
        <v>0</v>
      </c>
      <c r="L83" s="256">
        <v>0</v>
      </c>
      <c r="M83" s="256">
        <v>0</v>
      </c>
      <c r="N83" s="256">
        <v>0</v>
      </c>
      <c r="O83" s="256">
        <v>0</v>
      </c>
      <c r="P83" s="256">
        <v>0</v>
      </c>
      <c r="Q83" s="256">
        <v>0</v>
      </c>
      <c r="R83" s="256">
        <v>0</v>
      </c>
      <c r="S83" s="256">
        <v>0</v>
      </c>
      <c r="T83" s="267">
        <f t="shared" si="5"/>
        <v>0</v>
      </c>
      <c r="U83" s="256">
        <v>0</v>
      </c>
      <c r="V83" s="265">
        <f t="shared" si="8"/>
        <v>0</v>
      </c>
      <c r="W83" s="256">
        <v>0</v>
      </c>
      <c r="X83" s="256">
        <v>0</v>
      </c>
      <c r="Y83" s="256">
        <v>0</v>
      </c>
      <c r="Z83" s="256">
        <v>0</v>
      </c>
      <c r="AA83" s="256">
        <v>0</v>
      </c>
      <c r="AB83" s="257">
        <f t="shared" si="2"/>
        <v>0</v>
      </c>
      <c r="AC83" s="268">
        <v>0</v>
      </c>
    </row>
    <row r="84" spans="1:29" x14ac:dyDescent="0.25">
      <c r="A84" s="187" t="s">
        <v>478</v>
      </c>
      <c r="B84" s="188" t="s">
        <v>451</v>
      </c>
      <c r="C84" s="267">
        <v>0</v>
      </c>
      <c r="D84" s="267">
        <v>0</v>
      </c>
      <c r="E84" s="256">
        <v>0</v>
      </c>
      <c r="F84" s="256">
        <v>0</v>
      </c>
      <c r="G84" s="256">
        <v>0</v>
      </c>
      <c r="H84" s="256">
        <v>0</v>
      </c>
      <c r="I84" s="256">
        <v>0</v>
      </c>
      <c r="J84" s="256">
        <v>0</v>
      </c>
      <c r="K84" s="256">
        <v>0</v>
      </c>
      <c r="L84" s="256">
        <v>0</v>
      </c>
      <c r="M84" s="256">
        <v>0</v>
      </c>
      <c r="N84" s="256">
        <v>0</v>
      </c>
      <c r="O84" s="256">
        <v>0</v>
      </c>
      <c r="P84" s="256">
        <v>0</v>
      </c>
      <c r="Q84" s="256">
        <v>0</v>
      </c>
      <c r="R84" s="256">
        <v>0</v>
      </c>
      <c r="S84" s="256">
        <v>0</v>
      </c>
      <c r="T84" s="267">
        <f t="shared" si="5"/>
        <v>0</v>
      </c>
      <c r="U84" s="256">
        <v>0</v>
      </c>
      <c r="V84" s="265">
        <f t="shared" si="8"/>
        <v>0</v>
      </c>
      <c r="W84" s="256">
        <v>0</v>
      </c>
      <c r="X84" s="256">
        <v>0</v>
      </c>
      <c r="Y84" s="256">
        <v>0</v>
      </c>
      <c r="Z84" s="256">
        <v>0</v>
      </c>
      <c r="AA84" s="256">
        <v>0</v>
      </c>
      <c r="AB84" s="257">
        <f t="shared" si="2"/>
        <v>0</v>
      </c>
      <c r="AC84" s="268">
        <v>0</v>
      </c>
    </row>
    <row r="85" spans="1:29" x14ac:dyDescent="0.25">
      <c r="A85" s="187" t="s">
        <v>479</v>
      </c>
      <c r="B85" s="188" t="s">
        <v>453</v>
      </c>
      <c r="C85" s="267">
        <v>0</v>
      </c>
      <c r="D85" s="267">
        <v>0</v>
      </c>
      <c r="E85" s="256">
        <v>0</v>
      </c>
      <c r="F85" s="256">
        <v>0</v>
      </c>
      <c r="G85" s="256">
        <v>0</v>
      </c>
      <c r="H85" s="256">
        <v>0</v>
      </c>
      <c r="I85" s="256">
        <v>0</v>
      </c>
      <c r="J85" s="256">
        <v>0</v>
      </c>
      <c r="K85" s="256">
        <v>0</v>
      </c>
      <c r="L85" s="256">
        <v>0</v>
      </c>
      <c r="M85" s="256">
        <v>0</v>
      </c>
      <c r="N85" s="256">
        <v>0</v>
      </c>
      <c r="O85" s="256">
        <v>0</v>
      </c>
      <c r="P85" s="256">
        <v>0</v>
      </c>
      <c r="Q85" s="256">
        <v>0</v>
      </c>
      <c r="R85" s="256">
        <v>0</v>
      </c>
      <c r="S85" s="256">
        <v>0</v>
      </c>
      <c r="T85" s="267">
        <f t="shared" si="5"/>
        <v>0</v>
      </c>
      <c r="U85" s="256">
        <v>0</v>
      </c>
      <c r="V85" s="265">
        <f t="shared" si="8"/>
        <v>0</v>
      </c>
      <c r="W85" s="256">
        <v>0</v>
      </c>
      <c r="X85" s="256">
        <v>0</v>
      </c>
      <c r="Y85" s="256">
        <v>0</v>
      </c>
      <c r="Z85" s="256">
        <v>0</v>
      </c>
      <c r="AA85" s="256">
        <v>0</v>
      </c>
      <c r="AB85" s="257">
        <f t="shared" si="2"/>
        <v>0</v>
      </c>
      <c r="AC85" s="267">
        <v>0</v>
      </c>
    </row>
    <row r="86" spans="1:29" x14ac:dyDescent="0.25">
      <c r="G86" s="32"/>
      <c r="H86" s="32"/>
      <c r="I86" s="32"/>
      <c r="J86" s="32"/>
      <c r="K86" s="32"/>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A16" zoomScale="55" zoomScaleSheetLayoutView="55" workbookViewId="0">
      <selection activeCell="AF24" sqref="AF1:AF104857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7109375" style="16" customWidth="1"/>
    <col min="34" max="37" width="13.5703125" style="16" customWidth="1"/>
    <col min="38" max="38" width="12.28515625" style="16" customWidth="1"/>
    <col min="39" max="39" width="13.28515625" style="16" customWidth="1"/>
    <col min="40" max="40" width="11.85546875" style="16" customWidth="1"/>
    <col min="41" max="41" width="15.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8" t="str">
        <f>'6.2. Паспорт фин осв ввод '!A11:U11</f>
        <v>M_NS3400.VL.0023</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8" t="str">
        <f>'6.2. Паспорт фин осв ввод '!A14:U14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56" t="s">
        <v>397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1" t="s">
        <v>24</v>
      </c>
      <c r="C22" s="459" t="s">
        <v>51</v>
      </c>
      <c r="D22" s="459" t="s">
        <v>50</v>
      </c>
      <c r="E22" s="463" t="s">
        <v>408</v>
      </c>
      <c r="F22" s="464"/>
      <c r="G22" s="464"/>
      <c r="H22" s="464"/>
      <c r="I22" s="464"/>
      <c r="J22" s="464"/>
      <c r="K22" s="464"/>
      <c r="L22" s="465"/>
      <c r="M22" s="459" t="s">
        <v>49</v>
      </c>
      <c r="N22" s="459" t="s">
        <v>48</v>
      </c>
      <c r="O22" s="459" t="s">
        <v>47</v>
      </c>
      <c r="P22" s="466" t="s">
        <v>233</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129</v>
      </c>
      <c r="G23" s="478" t="s">
        <v>128</v>
      </c>
      <c r="H23" s="478" t="s">
        <v>127</v>
      </c>
      <c r="I23" s="482" t="s">
        <v>320</v>
      </c>
      <c r="J23" s="482" t="s">
        <v>321</v>
      </c>
      <c r="K23" s="482" t="s">
        <v>322</v>
      </c>
      <c r="L23" s="478" t="s">
        <v>78</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44" t="s">
        <v>13</v>
      </c>
      <c r="AG24" s="44" t="s">
        <v>12</v>
      </c>
      <c r="AH24" s="45" t="s">
        <v>2</v>
      </c>
      <c r="AI24" s="45" t="s">
        <v>11</v>
      </c>
      <c r="AJ24" s="460"/>
      <c r="AK24" s="460"/>
      <c r="AL24" s="460"/>
      <c r="AM24" s="460"/>
      <c r="AN24" s="460"/>
      <c r="AO24" s="460"/>
      <c r="AP24" s="460"/>
      <c r="AQ24" s="473"/>
      <c r="AR24" s="468"/>
      <c r="AS24" s="468"/>
      <c r="AT24" s="468"/>
      <c r="AU24" s="468"/>
      <c r="AV24" s="476"/>
    </row>
    <row r="25" spans="1:48" s="17" customFormat="1" ht="11.25" x14ac:dyDescent="0.2">
      <c r="A25" s="53">
        <v>1</v>
      </c>
      <c r="B25" s="53">
        <v>2</v>
      </c>
      <c r="C25" s="53">
        <v>4</v>
      </c>
      <c r="D25" s="53">
        <v>5</v>
      </c>
      <c r="E25" s="53">
        <v>6</v>
      </c>
      <c r="F25" s="53">
        <f t="shared" ref="F25:AV25" si="0">E25+1</f>
        <v>7</v>
      </c>
      <c r="G25" s="53">
        <f t="shared" si="0"/>
        <v>8</v>
      </c>
      <c r="H25" s="53">
        <f t="shared" si="0"/>
        <v>9</v>
      </c>
      <c r="I25" s="53">
        <f t="shared" si="0"/>
        <v>10</v>
      </c>
      <c r="J25" s="53">
        <f t="shared" si="0"/>
        <v>11</v>
      </c>
      <c r="K25" s="53">
        <f t="shared" si="0"/>
        <v>12</v>
      </c>
      <c r="L25" s="53">
        <f t="shared" si="0"/>
        <v>13</v>
      </c>
      <c r="M25" s="53">
        <f t="shared" si="0"/>
        <v>14</v>
      </c>
      <c r="N25" s="53">
        <f t="shared" si="0"/>
        <v>15</v>
      </c>
      <c r="O25" s="53">
        <f t="shared" si="0"/>
        <v>16</v>
      </c>
      <c r="P25" s="53">
        <f t="shared" si="0"/>
        <v>17</v>
      </c>
      <c r="Q25" s="53">
        <f t="shared" si="0"/>
        <v>18</v>
      </c>
      <c r="R25" s="53">
        <f t="shared" si="0"/>
        <v>19</v>
      </c>
      <c r="S25" s="53">
        <f t="shared" si="0"/>
        <v>20</v>
      </c>
      <c r="T25" s="53">
        <f t="shared" si="0"/>
        <v>21</v>
      </c>
      <c r="U25" s="53">
        <f t="shared" si="0"/>
        <v>22</v>
      </c>
      <c r="V25" s="53">
        <f t="shared" si="0"/>
        <v>23</v>
      </c>
      <c r="W25" s="53">
        <f t="shared" si="0"/>
        <v>24</v>
      </c>
      <c r="X25" s="53">
        <f t="shared" si="0"/>
        <v>25</v>
      </c>
      <c r="Y25" s="53">
        <f t="shared" si="0"/>
        <v>26</v>
      </c>
      <c r="Z25" s="53">
        <f t="shared" si="0"/>
        <v>27</v>
      </c>
      <c r="AA25" s="53">
        <f t="shared" si="0"/>
        <v>28</v>
      </c>
      <c r="AB25" s="53">
        <f t="shared" si="0"/>
        <v>29</v>
      </c>
      <c r="AC25" s="53">
        <f t="shared" si="0"/>
        <v>30</v>
      </c>
      <c r="AD25" s="53">
        <f t="shared" si="0"/>
        <v>31</v>
      </c>
      <c r="AE25" s="53">
        <f t="shared" si="0"/>
        <v>32</v>
      </c>
      <c r="AF25" s="53">
        <f t="shared" si="0"/>
        <v>33</v>
      </c>
      <c r="AG25" s="53">
        <f t="shared" si="0"/>
        <v>34</v>
      </c>
      <c r="AH25" s="53">
        <f t="shared" si="0"/>
        <v>35</v>
      </c>
      <c r="AI25" s="53">
        <f t="shared" si="0"/>
        <v>36</v>
      </c>
      <c r="AJ25" s="53">
        <f t="shared" si="0"/>
        <v>37</v>
      </c>
      <c r="AK25" s="53">
        <f t="shared" si="0"/>
        <v>38</v>
      </c>
      <c r="AL25" s="53">
        <f t="shared" si="0"/>
        <v>39</v>
      </c>
      <c r="AM25" s="53">
        <f t="shared" si="0"/>
        <v>40</v>
      </c>
      <c r="AN25" s="53">
        <f t="shared" si="0"/>
        <v>41</v>
      </c>
      <c r="AO25" s="53">
        <f t="shared" si="0"/>
        <v>42</v>
      </c>
      <c r="AP25" s="53">
        <f t="shared" si="0"/>
        <v>43</v>
      </c>
      <c r="AQ25" s="53">
        <f t="shared" si="0"/>
        <v>44</v>
      </c>
      <c r="AR25" s="53">
        <f t="shared" si="0"/>
        <v>45</v>
      </c>
      <c r="AS25" s="53">
        <f t="shared" si="0"/>
        <v>46</v>
      </c>
      <c r="AT25" s="53">
        <f t="shared" si="0"/>
        <v>47</v>
      </c>
      <c r="AU25" s="53">
        <f t="shared" si="0"/>
        <v>48</v>
      </c>
      <c r="AV25" s="53">
        <f t="shared" si="0"/>
        <v>49</v>
      </c>
    </row>
    <row r="26" spans="1:48" s="46" customFormat="1" ht="120" x14ac:dyDescent="0.25">
      <c r="A26" s="490" t="s">
        <v>571</v>
      </c>
      <c r="B26" s="491" t="s">
        <v>572</v>
      </c>
      <c r="C26" s="492" t="s">
        <v>573</v>
      </c>
      <c r="D26" s="493"/>
      <c r="E26" s="493" t="s">
        <v>433</v>
      </c>
      <c r="F26" s="493" t="s">
        <v>433</v>
      </c>
      <c r="G26" s="493" t="s">
        <v>433</v>
      </c>
      <c r="H26" s="493" t="s">
        <v>433</v>
      </c>
      <c r="I26" s="493" t="s">
        <v>433</v>
      </c>
      <c r="J26" s="493" t="s">
        <v>433</v>
      </c>
      <c r="K26" s="493" t="s">
        <v>433</v>
      </c>
      <c r="L26" s="493" t="s">
        <v>433</v>
      </c>
      <c r="M26" s="493" t="s">
        <v>574</v>
      </c>
      <c r="N26" s="494" t="s">
        <v>575</v>
      </c>
      <c r="O26" s="491" t="s">
        <v>572</v>
      </c>
      <c r="P26" s="495">
        <v>31860</v>
      </c>
      <c r="Q26" s="492" t="s">
        <v>576</v>
      </c>
      <c r="R26" s="495">
        <v>31860</v>
      </c>
      <c r="S26" s="492" t="s">
        <v>577</v>
      </c>
      <c r="T26" s="492" t="s">
        <v>578</v>
      </c>
      <c r="U26" s="492">
        <v>1</v>
      </c>
      <c r="V26" s="492">
        <v>1</v>
      </c>
      <c r="W26" s="492" t="s">
        <v>579</v>
      </c>
      <c r="X26" s="495">
        <v>31860</v>
      </c>
      <c r="Y26" s="492"/>
      <c r="Z26" s="492"/>
      <c r="AA26" s="495"/>
      <c r="AB26" s="495">
        <v>31860</v>
      </c>
      <c r="AC26" s="492" t="s">
        <v>579</v>
      </c>
      <c r="AD26" s="495">
        <v>38231</v>
      </c>
      <c r="AE26" s="495">
        <v>0</v>
      </c>
      <c r="AF26" s="496" t="s">
        <v>580</v>
      </c>
      <c r="AG26" s="492" t="s">
        <v>581</v>
      </c>
      <c r="AH26" s="492" t="s">
        <v>582</v>
      </c>
      <c r="AI26" s="492" t="s">
        <v>583</v>
      </c>
      <c r="AJ26" s="492" t="s">
        <v>584</v>
      </c>
      <c r="AK26" s="492" t="s">
        <v>585</v>
      </c>
      <c r="AL26" s="492" t="s">
        <v>586</v>
      </c>
      <c r="AM26" s="492" t="s">
        <v>587</v>
      </c>
      <c r="AN26" s="492" t="s">
        <v>585</v>
      </c>
      <c r="AO26" s="496" t="s">
        <v>588</v>
      </c>
      <c r="AP26" s="492" t="s">
        <v>589</v>
      </c>
      <c r="AQ26" s="492" t="s">
        <v>590</v>
      </c>
      <c r="AR26" s="492" t="s">
        <v>589</v>
      </c>
      <c r="AS26" s="492" t="s">
        <v>591</v>
      </c>
      <c r="AT26" s="492" t="s">
        <v>592</v>
      </c>
      <c r="AU26" s="493"/>
      <c r="AV26" s="493" t="s">
        <v>593</v>
      </c>
    </row>
    <row r="27" spans="1:48" s="46" customFormat="1" ht="15.75" x14ac:dyDescent="0.25">
      <c r="A27" s="42"/>
      <c r="B27" s="39"/>
      <c r="C27" s="39"/>
      <c r="D27" s="39"/>
      <c r="E27" s="39"/>
      <c r="F27" s="39"/>
      <c r="G27" s="39"/>
      <c r="H27" s="39"/>
      <c r="I27" s="39"/>
      <c r="J27" s="39"/>
      <c r="K27" s="39"/>
      <c r="L27" s="39"/>
      <c r="M27" s="39"/>
      <c r="N27" s="39"/>
      <c r="O27" s="39"/>
      <c r="P27" s="39"/>
      <c r="Q27" s="39"/>
      <c r="R27" s="39"/>
      <c r="S27" s="54"/>
      <c r="T27" s="54"/>
      <c r="U27" s="54"/>
      <c r="V27" s="54"/>
      <c r="W27" s="54"/>
      <c r="X27" s="57"/>
      <c r="Y27" s="54"/>
      <c r="Z27" s="54"/>
      <c r="AA27" s="55"/>
      <c r="AB27" s="55"/>
      <c r="AC27" s="39"/>
      <c r="AD27" s="39"/>
      <c r="AE27" s="39"/>
      <c r="AF27" s="39"/>
      <c r="AG27" s="39"/>
      <c r="AH27" s="39"/>
      <c r="AI27" s="39"/>
      <c r="AJ27" s="39"/>
      <c r="AK27" s="39"/>
      <c r="AL27" s="39"/>
      <c r="AM27" s="39"/>
      <c r="AN27" s="39"/>
      <c r="AO27" s="39"/>
      <c r="AP27" s="39"/>
      <c r="AQ27" s="39"/>
      <c r="AR27" s="39"/>
      <c r="AS27" s="39"/>
      <c r="AT27" s="39"/>
      <c r="AU27" s="39"/>
      <c r="AV27" s="43"/>
    </row>
    <row r="28" spans="1:48" s="46" customFormat="1" ht="15.75" x14ac:dyDescent="0.25">
      <c r="A28" s="42"/>
      <c r="B28" s="39"/>
      <c r="C28" s="39"/>
      <c r="D28" s="39"/>
      <c r="E28" s="39"/>
      <c r="F28" s="39"/>
      <c r="G28" s="39"/>
      <c r="H28" s="39"/>
      <c r="I28" s="39"/>
      <c r="J28" s="39"/>
      <c r="K28" s="39"/>
      <c r="L28" s="39"/>
      <c r="M28" s="39"/>
      <c r="N28" s="39"/>
      <c r="O28" s="39"/>
      <c r="P28" s="47"/>
      <c r="Q28" s="39"/>
      <c r="R28" s="47"/>
      <c r="S28" s="54"/>
      <c r="T28" s="54"/>
      <c r="U28" s="54"/>
      <c r="V28" s="54"/>
      <c r="W28" s="54"/>
      <c r="X28" s="57"/>
      <c r="Y28" s="54"/>
      <c r="Z28" s="54"/>
      <c r="AA28" s="55"/>
      <c r="AB28" s="55"/>
      <c r="AC28" s="49"/>
      <c r="AD28" s="41"/>
      <c r="AE28" s="39"/>
      <c r="AF28" s="41"/>
      <c r="AG28" s="48"/>
      <c r="AH28" s="50"/>
      <c r="AI28" s="50"/>
      <c r="AJ28" s="50"/>
      <c r="AK28" s="50"/>
      <c r="AL28" s="40"/>
      <c r="AM28" s="40"/>
      <c r="AN28" s="40"/>
      <c r="AO28" s="40"/>
      <c r="AP28" s="50"/>
      <c r="AQ28" s="50"/>
      <c r="AR28" s="50"/>
      <c r="AS28" s="50"/>
      <c r="AT28" s="50"/>
      <c r="AU28" s="40"/>
      <c r="AV28" s="43"/>
    </row>
    <row r="29" spans="1:48" s="46" customFormat="1" ht="15.75" x14ac:dyDescent="0.25">
      <c r="A29" s="42"/>
      <c r="B29" s="39"/>
      <c r="C29" s="39"/>
      <c r="D29" s="39"/>
      <c r="E29" s="39"/>
      <c r="F29" s="39"/>
      <c r="G29" s="39"/>
      <c r="H29" s="39"/>
      <c r="I29" s="39"/>
      <c r="J29" s="39"/>
      <c r="K29" s="39"/>
      <c r="L29" s="39"/>
      <c r="M29" s="39"/>
      <c r="N29" s="39"/>
      <c r="O29" s="39"/>
      <c r="P29" s="39"/>
      <c r="Q29" s="39"/>
      <c r="R29" s="40"/>
      <c r="S29" s="54"/>
      <c r="T29" s="54"/>
      <c r="U29" s="54"/>
      <c r="V29" s="54"/>
      <c r="W29" s="54"/>
      <c r="X29" s="57"/>
      <c r="Y29" s="54"/>
      <c r="Z29" s="54"/>
      <c r="AA29" s="55"/>
      <c r="AB29" s="55"/>
      <c r="AC29" s="40"/>
      <c r="AD29" s="40"/>
      <c r="AE29" s="39"/>
      <c r="AF29" s="39"/>
      <c r="AG29" s="39"/>
      <c r="AH29" s="39"/>
      <c r="AI29" s="39"/>
      <c r="AJ29" s="39"/>
      <c r="AK29" s="39"/>
      <c r="AL29" s="39"/>
      <c r="AM29" s="39"/>
      <c r="AN29" s="39"/>
      <c r="AO29" s="39"/>
      <c r="AP29" s="39"/>
      <c r="AQ29" s="39"/>
      <c r="AR29" s="39"/>
      <c r="AS29" s="39"/>
      <c r="AT29" s="39"/>
      <c r="AU29" s="39"/>
      <c r="AV29" s="43"/>
    </row>
    <row r="30" spans="1:48" s="46" customFormat="1" ht="15.75" x14ac:dyDescent="0.25">
      <c r="A30" s="42"/>
      <c r="B30" s="39"/>
      <c r="C30" s="39"/>
      <c r="D30" s="39"/>
      <c r="E30" s="39"/>
      <c r="F30" s="39"/>
      <c r="G30" s="39"/>
      <c r="H30" s="39"/>
      <c r="I30" s="39"/>
      <c r="J30" s="39"/>
      <c r="K30" s="39"/>
      <c r="L30" s="39"/>
      <c r="M30" s="39"/>
      <c r="N30" s="39"/>
      <c r="O30" s="39"/>
      <c r="P30" s="39"/>
      <c r="Q30" s="39"/>
      <c r="R30" s="40"/>
      <c r="S30" s="54"/>
      <c r="T30" s="54"/>
      <c r="U30" s="54"/>
      <c r="V30" s="54"/>
      <c r="W30" s="54"/>
      <c r="X30" s="57"/>
      <c r="Y30" s="54"/>
      <c r="Z30" s="54"/>
      <c r="AA30" s="55"/>
      <c r="AB30" s="55"/>
      <c r="AC30" s="40"/>
      <c r="AD30" s="40"/>
      <c r="AE30" s="39"/>
      <c r="AF30" s="39"/>
      <c r="AG30" s="39"/>
      <c r="AH30" s="39"/>
      <c r="AI30" s="39"/>
      <c r="AJ30" s="39"/>
      <c r="AK30" s="39"/>
      <c r="AL30" s="39"/>
      <c r="AM30" s="39"/>
      <c r="AN30" s="39"/>
      <c r="AO30" s="39"/>
      <c r="AP30" s="39"/>
      <c r="AQ30" s="39"/>
      <c r="AR30" s="39"/>
      <c r="AS30" s="39"/>
      <c r="AT30" s="39"/>
      <c r="AU30" s="39"/>
      <c r="AV30" s="43"/>
    </row>
    <row r="31" spans="1:48" s="46" customFormat="1" ht="15.75" x14ac:dyDescent="0.25">
      <c r="A31" s="42"/>
      <c r="B31" s="39"/>
      <c r="C31" s="39"/>
      <c r="D31" s="39"/>
      <c r="E31" s="39"/>
      <c r="F31" s="39"/>
      <c r="G31" s="39"/>
      <c r="H31" s="39"/>
      <c r="I31" s="39"/>
      <c r="J31" s="39"/>
      <c r="K31" s="39"/>
      <c r="L31" s="39"/>
      <c r="M31" s="39"/>
      <c r="N31" s="39"/>
      <c r="O31" s="39"/>
      <c r="P31" s="39"/>
      <c r="Q31" s="39"/>
      <c r="R31" s="40"/>
      <c r="S31" s="54"/>
      <c r="T31" s="54"/>
      <c r="U31" s="54"/>
      <c r="V31" s="54"/>
      <c r="W31" s="54"/>
      <c r="X31" s="57"/>
      <c r="Y31" s="54"/>
      <c r="Z31" s="54"/>
      <c r="AA31" s="55"/>
      <c r="AB31" s="55"/>
      <c r="AC31" s="40"/>
      <c r="AD31" s="40"/>
      <c r="AE31" s="39"/>
      <c r="AF31" s="39"/>
      <c r="AG31" s="39"/>
      <c r="AH31" s="39"/>
      <c r="AI31" s="39"/>
      <c r="AJ31" s="39"/>
      <c r="AK31" s="39"/>
      <c r="AL31" s="39"/>
      <c r="AM31" s="39"/>
      <c r="AN31" s="39"/>
      <c r="AO31" s="39"/>
      <c r="AP31" s="39"/>
      <c r="AQ31" s="39"/>
      <c r="AR31" s="39"/>
      <c r="AS31" s="39"/>
      <c r="AT31" s="39"/>
      <c r="AU31" s="39"/>
      <c r="AV31" s="43"/>
    </row>
    <row r="32" spans="1:48" s="46" customFormat="1" ht="15.75" x14ac:dyDescent="0.25">
      <c r="A32" s="60"/>
      <c r="B32" s="61"/>
      <c r="C32" s="61"/>
      <c r="D32" s="61"/>
      <c r="E32" s="61"/>
      <c r="F32" s="61"/>
      <c r="G32" s="61"/>
      <c r="H32" s="61"/>
      <c r="I32" s="61"/>
      <c r="J32" s="61"/>
      <c r="K32" s="61"/>
      <c r="L32" s="61"/>
      <c r="M32" s="61"/>
      <c r="N32" s="61"/>
      <c r="O32" s="61"/>
      <c r="P32" s="61"/>
      <c r="Q32" s="61"/>
      <c r="R32" s="62"/>
      <c r="S32" s="63"/>
      <c r="T32" s="63"/>
      <c r="U32" s="63"/>
      <c r="V32" s="63"/>
      <c r="W32" s="63"/>
      <c r="X32" s="64"/>
      <c r="Y32" s="63"/>
      <c r="Z32" s="63"/>
      <c r="AA32" s="65"/>
      <c r="AB32" s="65"/>
      <c r="AC32" s="62"/>
      <c r="AD32" s="62"/>
      <c r="AE32" s="61"/>
      <c r="AF32" s="61"/>
      <c r="AG32" s="61"/>
      <c r="AH32" s="61"/>
      <c r="AI32" s="61"/>
      <c r="AJ32" s="61"/>
      <c r="AK32" s="61"/>
      <c r="AL32" s="61"/>
      <c r="AM32" s="61"/>
      <c r="AN32" s="61"/>
      <c r="AO32" s="61"/>
      <c r="AP32" s="61"/>
      <c r="AQ32" s="61"/>
      <c r="AR32" s="61"/>
      <c r="AS32" s="61"/>
      <c r="AT32" s="61"/>
      <c r="AU32" s="61"/>
      <c r="AV32" s="66"/>
    </row>
    <row r="33" spans="1:48" s="59" customFormat="1" ht="12.75" x14ac:dyDescent="0.2">
      <c r="A33" s="71"/>
      <c r="B33" s="58"/>
      <c r="C33" s="58"/>
      <c r="D33" s="58"/>
      <c r="E33" s="58"/>
      <c r="F33" s="58"/>
      <c r="G33" s="58"/>
      <c r="H33" s="58"/>
      <c r="I33" s="58"/>
      <c r="J33" s="58"/>
      <c r="K33" s="58"/>
      <c r="L33" s="58"/>
      <c r="M33" s="58"/>
      <c r="N33" s="58"/>
      <c r="O33" s="58"/>
      <c r="P33" s="58"/>
      <c r="Q33" s="58"/>
      <c r="R33" s="58"/>
      <c r="S33" s="58"/>
      <c r="T33" s="58"/>
      <c r="U33" s="58"/>
      <c r="V33" s="58"/>
      <c r="W33" s="56"/>
      <c r="X33" s="57"/>
      <c r="Y33" s="58"/>
      <c r="Z33" s="58"/>
      <c r="AA33" s="55"/>
      <c r="AB33" s="58"/>
      <c r="AC33" s="58"/>
      <c r="AD33" s="58"/>
      <c r="AE33" s="58"/>
      <c r="AF33" s="58"/>
      <c r="AG33" s="58"/>
      <c r="AH33" s="58"/>
      <c r="AI33" s="58"/>
      <c r="AJ33" s="58"/>
      <c r="AK33" s="58"/>
      <c r="AL33" s="58"/>
      <c r="AM33" s="58"/>
      <c r="AN33" s="58"/>
      <c r="AO33" s="58"/>
      <c r="AP33" s="58"/>
      <c r="AQ33" s="58"/>
      <c r="AR33" s="58"/>
      <c r="AS33" s="58"/>
      <c r="AT33" s="58"/>
      <c r="AU33" s="58"/>
      <c r="AV33" s="72"/>
    </row>
    <row r="34" spans="1:48" s="59" customFormat="1" ht="13.5" thickBot="1" x14ac:dyDescent="0.25">
      <c r="A34" s="73"/>
      <c r="B34" s="74"/>
      <c r="C34" s="74"/>
      <c r="D34" s="74"/>
      <c r="E34" s="74"/>
      <c r="F34" s="74"/>
      <c r="G34" s="74"/>
      <c r="H34" s="74"/>
      <c r="I34" s="74"/>
      <c r="J34" s="74"/>
      <c r="K34" s="74"/>
      <c r="L34" s="74"/>
      <c r="M34" s="74"/>
      <c r="N34" s="74"/>
      <c r="O34" s="74"/>
      <c r="P34" s="74"/>
      <c r="Q34" s="74"/>
      <c r="R34" s="74"/>
      <c r="S34" s="74"/>
      <c r="T34" s="74"/>
      <c r="U34" s="74"/>
      <c r="V34" s="74"/>
      <c r="W34" s="75"/>
      <c r="X34" s="52"/>
      <c r="Y34" s="74"/>
      <c r="Z34" s="74"/>
      <c r="AA34" s="51"/>
      <c r="AB34" s="74"/>
      <c r="AC34" s="74"/>
      <c r="AD34" s="74"/>
      <c r="AE34" s="74"/>
      <c r="AF34" s="74"/>
      <c r="AG34" s="74"/>
      <c r="AH34" s="74"/>
      <c r="AI34" s="74"/>
      <c r="AJ34" s="74"/>
      <c r="AK34" s="74"/>
      <c r="AL34" s="74"/>
      <c r="AM34" s="74"/>
      <c r="AN34" s="74"/>
      <c r="AO34" s="74"/>
      <c r="AP34" s="74"/>
      <c r="AQ34" s="74"/>
      <c r="AR34" s="74"/>
      <c r="AS34" s="74"/>
      <c r="AT34" s="74"/>
      <c r="AU34" s="74"/>
      <c r="AV34" s="76"/>
    </row>
    <row r="35" spans="1:48" x14ac:dyDescent="0.25">
      <c r="A35" s="67"/>
      <c r="B35" s="67"/>
      <c r="C35" s="67"/>
      <c r="D35" s="67"/>
      <c r="E35" s="67"/>
      <c r="F35" s="67"/>
      <c r="G35" s="67"/>
      <c r="H35" s="67"/>
      <c r="I35" s="67"/>
      <c r="J35" s="67"/>
      <c r="K35" s="67"/>
      <c r="L35" s="67"/>
      <c r="M35" s="67"/>
      <c r="N35" s="67"/>
      <c r="O35" s="68"/>
      <c r="P35" s="67"/>
      <c r="Q35" s="69"/>
      <c r="R35" s="67"/>
      <c r="S35" s="67"/>
      <c r="T35" s="67"/>
      <c r="U35" s="67"/>
      <c r="V35" s="67"/>
      <c r="W35" s="67"/>
      <c r="X35" s="67"/>
      <c r="Y35" s="70"/>
      <c r="Z35" s="67"/>
      <c r="AA35" s="67"/>
      <c r="AB35" s="67"/>
      <c r="AC35" s="67"/>
      <c r="AD35" s="67"/>
      <c r="AE35" s="67"/>
      <c r="AF35" s="67"/>
      <c r="AG35" s="67"/>
      <c r="AH35" s="67"/>
      <c r="AI35" s="67"/>
      <c r="AJ35" s="67"/>
      <c r="AK35" s="67"/>
      <c r="AL35" s="67"/>
      <c r="AM35" s="67"/>
      <c r="AN35" s="67"/>
      <c r="AO35" s="67"/>
      <c r="AP35" s="67"/>
      <c r="AQ35" s="67"/>
      <c r="AR35" s="67"/>
      <c r="AS35" s="67"/>
      <c r="AT35" s="67"/>
      <c r="AU35" s="67"/>
      <c r="AV35" s="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25" zoomScale="90" zoomScaleNormal="100" zoomScaleSheetLayoutView="90" workbookViewId="0">
      <selection activeCell="F20" sqref="F20"/>
    </sheetView>
  </sheetViews>
  <sheetFormatPr defaultRowHeight="15" x14ac:dyDescent="0.25"/>
  <cols>
    <col min="1" max="2" width="54.140625" customWidth="1"/>
  </cols>
  <sheetData>
    <row r="1" spans="1:2" ht="18.75" x14ac:dyDescent="0.25">
      <c r="B1" s="25" t="s">
        <v>67</v>
      </c>
    </row>
    <row r="2" spans="1:2" ht="18.75" x14ac:dyDescent="0.3">
      <c r="B2" s="13" t="s">
        <v>10</v>
      </c>
    </row>
    <row r="3" spans="1:2" ht="18.75" x14ac:dyDescent="0.3">
      <c r="B3" s="13" t="s">
        <v>538</v>
      </c>
    </row>
    <row r="5" spans="1:2" ht="18.75" x14ac:dyDescent="0.3">
      <c r="A5" s="488" t="str">
        <f>'1. паспорт местоположение'!A5:C5</f>
        <v>Год раскрытия информации: 2022 год</v>
      </c>
      <c r="B5" s="488"/>
    </row>
    <row r="6" spans="1:2" ht="18.75" x14ac:dyDescent="0.3">
      <c r="A6" s="343"/>
      <c r="B6" s="343"/>
    </row>
    <row r="7" spans="1:2" ht="18.75" x14ac:dyDescent="0.25">
      <c r="A7" s="417" t="s">
        <v>9</v>
      </c>
      <c r="B7" s="417"/>
    </row>
    <row r="8" spans="1:2" ht="18.75" x14ac:dyDescent="0.25">
      <c r="A8" s="37"/>
      <c r="B8" s="37"/>
    </row>
    <row r="9" spans="1:2" ht="15.75" x14ac:dyDescent="0.25">
      <c r="A9" s="489" t="s">
        <v>437</v>
      </c>
      <c r="B9" s="489"/>
    </row>
    <row r="10" spans="1:2" ht="15.75" x14ac:dyDescent="0.25">
      <c r="A10" s="419" t="s">
        <v>8</v>
      </c>
      <c r="B10" s="419"/>
    </row>
    <row r="11" spans="1:2" ht="18.75" x14ac:dyDescent="0.25">
      <c r="A11" s="37"/>
      <c r="B11" s="37"/>
    </row>
    <row r="12" spans="1:2" ht="15.75" x14ac:dyDescent="0.25">
      <c r="A12" s="489" t="str">
        <f>'7. Паспорт отчет о закупке'!A12:AV12</f>
        <v>M_NS3400.VL.0023</v>
      </c>
      <c r="B12" s="489"/>
    </row>
    <row r="13" spans="1:2" ht="15.75" x14ac:dyDescent="0.25">
      <c r="A13" s="419" t="s">
        <v>7</v>
      </c>
      <c r="B13" s="419"/>
    </row>
    <row r="14" spans="1:2" ht="18.75" x14ac:dyDescent="0.25">
      <c r="A14" s="10"/>
      <c r="B14" s="10"/>
    </row>
    <row r="15" spans="1:2" ht="57.75" customHeight="1" x14ac:dyDescent="0.25">
      <c r="A15" s="485" t="str">
        <f>'7. Паспорт отчет о закупке'!A15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85"/>
    </row>
    <row r="16" spans="1:2" ht="18.75" x14ac:dyDescent="0.25">
      <c r="A16" s="486" t="s">
        <v>6</v>
      </c>
      <c r="B16" s="486"/>
    </row>
    <row r="17" spans="1:2" ht="15.75" x14ac:dyDescent="0.25">
      <c r="A17" s="36"/>
      <c r="B17" s="344"/>
    </row>
    <row r="18" spans="1:2" x14ac:dyDescent="0.25">
      <c r="A18" s="487" t="s">
        <v>398</v>
      </c>
      <c r="B18" s="487"/>
    </row>
    <row r="19" spans="1:2" ht="15.75" thickBot="1" x14ac:dyDescent="0.3"/>
    <row r="20" spans="1:2" ht="75" x14ac:dyDescent="0.25">
      <c r="A20" s="345" t="s">
        <v>539</v>
      </c>
      <c r="B20" s="346" t="s">
        <v>540</v>
      </c>
    </row>
    <row r="21" spans="1:2" ht="28.5" x14ac:dyDescent="0.25">
      <c r="A21" s="347" t="s">
        <v>290</v>
      </c>
      <c r="B21" s="348" t="s">
        <v>517</v>
      </c>
    </row>
    <row r="22" spans="1:2" x14ac:dyDescent="0.25">
      <c r="A22" s="347" t="s">
        <v>273</v>
      </c>
      <c r="B22" s="349" t="s">
        <v>436</v>
      </c>
    </row>
    <row r="23" spans="1:2" x14ac:dyDescent="0.25">
      <c r="A23" s="347" t="s">
        <v>291</v>
      </c>
      <c r="B23" s="350" t="s">
        <v>525</v>
      </c>
    </row>
    <row r="24" spans="1:2" x14ac:dyDescent="0.25">
      <c r="A24" s="351" t="s">
        <v>292</v>
      </c>
      <c r="B24" s="348">
        <v>2022</v>
      </c>
    </row>
    <row r="25" spans="1:2" ht="28.5" x14ac:dyDescent="0.25">
      <c r="A25" s="351" t="s">
        <v>293</v>
      </c>
      <c r="B25" s="350" t="s">
        <v>431</v>
      </c>
    </row>
    <row r="26" spans="1:2" ht="28.5" x14ac:dyDescent="0.25">
      <c r="A26" s="352" t="s">
        <v>541</v>
      </c>
      <c r="B26" s="353">
        <v>2.37242</v>
      </c>
    </row>
    <row r="27" spans="1:2" ht="30" x14ac:dyDescent="0.25">
      <c r="A27" s="354" t="s">
        <v>294</v>
      </c>
      <c r="B27" s="350" t="s">
        <v>508</v>
      </c>
    </row>
    <row r="28" spans="1:2" ht="28.5" x14ac:dyDescent="0.25">
      <c r="A28" s="352" t="s">
        <v>295</v>
      </c>
      <c r="B28" s="355">
        <v>2.0790000000000002</v>
      </c>
    </row>
    <row r="29" spans="1:2" ht="28.5" x14ac:dyDescent="0.25">
      <c r="A29" s="356" t="s">
        <v>296</v>
      </c>
      <c r="B29" s="357">
        <v>2.0790000000000002</v>
      </c>
    </row>
    <row r="30" spans="1:2" x14ac:dyDescent="0.25">
      <c r="A30" s="354" t="s">
        <v>297</v>
      </c>
      <c r="B30" s="358"/>
    </row>
    <row r="31" spans="1:2" ht="29.25" thickBot="1" x14ac:dyDescent="0.3">
      <c r="A31" s="359" t="s">
        <v>542</v>
      </c>
      <c r="B31" s="360">
        <v>2.0790000000000002</v>
      </c>
    </row>
    <row r="32" spans="1:2" ht="45" x14ac:dyDescent="0.25">
      <c r="A32" s="361" t="s">
        <v>543</v>
      </c>
      <c r="B32" s="362">
        <v>2.0790000000000002</v>
      </c>
    </row>
    <row r="33" spans="1:2" x14ac:dyDescent="0.25">
      <c r="A33" s="363" t="s">
        <v>298</v>
      </c>
      <c r="B33" s="364">
        <v>0</v>
      </c>
    </row>
    <row r="34" spans="1:2" x14ac:dyDescent="0.25">
      <c r="A34" s="363" t="s">
        <v>299</v>
      </c>
      <c r="B34" s="365">
        <v>0.35299999999999998</v>
      </c>
    </row>
    <row r="35" spans="1:2" x14ac:dyDescent="0.25">
      <c r="A35" s="363" t="s">
        <v>300</v>
      </c>
      <c r="B35" s="365">
        <v>0.29399999999999998</v>
      </c>
    </row>
    <row r="36" spans="1:2" ht="43.5" thickBot="1" x14ac:dyDescent="0.3">
      <c r="A36" s="359" t="s">
        <v>544</v>
      </c>
      <c r="B36" s="360">
        <v>0</v>
      </c>
    </row>
    <row r="37" spans="1:2" ht="30" x14ac:dyDescent="0.25">
      <c r="A37" s="363" t="s">
        <v>545</v>
      </c>
      <c r="B37" s="364" t="s">
        <v>420</v>
      </c>
    </row>
    <row r="38" spans="1:2" x14ac:dyDescent="0.25">
      <c r="A38" s="363" t="s">
        <v>298</v>
      </c>
      <c r="B38" s="364" t="s">
        <v>420</v>
      </c>
    </row>
    <row r="39" spans="1:2" x14ac:dyDescent="0.25">
      <c r="A39" s="363" t="s">
        <v>299</v>
      </c>
      <c r="B39" s="364" t="s">
        <v>420</v>
      </c>
    </row>
    <row r="40" spans="1:2" x14ac:dyDescent="0.25">
      <c r="A40" s="363" t="s">
        <v>300</v>
      </c>
      <c r="B40" s="364" t="s">
        <v>420</v>
      </c>
    </row>
    <row r="41" spans="1:2" ht="29.25" thickBot="1" x14ac:dyDescent="0.3">
      <c r="A41" s="359" t="s">
        <v>546</v>
      </c>
      <c r="B41" s="360">
        <v>0</v>
      </c>
    </row>
    <row r="42" spans="1:2" ht="30" x14ac:dyDescent="0.25">
      <c r="A42" s="363" t="s">
        <v>545</v>
      </c>
      <c r="B42" s="364" t="s">
        <v>420</v>
      </c>
    </row>
    <row r="43" spans="1:2" x14ac:dyDescent="0.25">
      <c r="A43" s="363" t="s">
        <v>298</v>
      </c>
      <c r="B43" s="364" t="s">
        <v>420</v>
      </c>
    </row>
    <row r="44" spans="1:2" x14ac:dyDescent="0.25">
      <c r="A44" s="363" t="s">
        <v>299</v>
      </c>
      <c r="B44" s="364" t="s">
        <v>420</v>
      </c>
    </row>
    <row r="45" spans="1:2" x14ac:dyDescent="0.25">
      <c r="A45" s="363" t="s">
        <v>300</v>
      </c>
      <c r="B45" s="364" t="s">
        <v>420</v>
      </c>
    </row>
    <row r="46" spans="1:2" ht="43.5" thickBot="1" x14ac:dyDescent="0.3">
      <c r="A46" s="359" t="s">
        <v>301</v>
      </c>
      <c r="B46" s="366" t="s">
        <v>420</v>
      </c>
    </row>
    <row r="47" spans="1:2" x14ac:dyDescent="0.25">
      <c r="A47" s="363" t="s">
        <v>297</v>
      </c>
      <c r="B47" s="364" t="s">
        <v>420</v>
      </c>
    </row>
    <row r="48" spans="1:2" x14ac:dyDescent="0.25">
      <c r="A48" s="363" t="s">
        <v>547</v>
      </c>
      <c r="B48" s="364">
        <v>100</v>
      </c>
    </row>
    <row r="49" spans="1:2" x14ac:dyDescent="0.25">
      <c r="A49" s="363" t="s">
        <v>548</v>
      </c>
      <c r="B49" s="364">
        <v>100</v>
      </c>
    </row>
    <row r="50" spans="1:2" ht="30" x14ac:dyDescent="0.25">
      <c r="A50" s="363" t="s">
        <v>549</v>
      </c>
      <c r="B50" s="364">
        <v>100</v>
      </c>
    </row>
    <row r="51" spans="1:2" ht="15.75" thickBot="1" x14ac:dyDescent="0.3">
      <c r="A51" s="359" t="s">
        <v>302</v>
      </c>
      <c r="B51" s="366">
        <v>0</v>
      </c>
    </row>
    <row r="52" spans="1:2" ht="15.75" thickBot="1" x14ac:dyDescent="0.3">
      <c r="A52" s="359" t="s">
        <v>303</v>
      </c>
      <c r="B52" s="360">
        <v>0.35299999999999998</v>
      </c>
    </row>
    <row r="53" spans="1:2" ht="15.75" thickBot="1" x14ac:dyDescent="0.3">
      <c r="A53" s="359" t="s">
        <v>304</v>
      </c>
      <c r="B53" s="366">
        <v>0</v>
      </c>
    </row>
    <row r="54" spans="1:2" ht="15.75" thickBot="1" x14ac:dyDescent="0.3">
      <c r="A54" s="359" t="s">
        <v>305</v>
      </c>
      <c r="B54" s="360">
        <v>0.29399999999999998</v>
      </c>
    </row>
    <row r="55" spans="1:2" ht="29.25" thickBot="1" x14ac:dyDescent="0.3">
      <c r="A55" s="359" t="s">
        <v>306</v>
      </c>
      <c r="B55" s="366" t="s">
        <v>420</v>
      </c>
    </row>
    <row r="56" spans="1:2" x14ac:dyDescent="0.25">
      <c r="A56" s="363" t="s">
        <v>307</v>
      </c>
      <c r="B56" s="364" t="s">
        <v>550</v>
      </c>
    </row>
    <row r="57" spans="1:2" x14ac:dyDescent="0.25">
      <c r="A57" s="363" t="s">
        <v>308</v>
      </c>
      <c r="B57" s="364" t="s">
        <v>420</v>
      </c>
    </row>
    <row r="58" spans="1:2" x14ac:dyDescent="0.25">
      <c r="A58" s="363" t="s">
        <v>309</v>
      </c>
      <c r="B58" s="364" t="s">
        <v>551</v>
      </c>
    </row>
    <row r="59" spans="1:2" x14ac:dyDescent="0.25">
      <c r="A59" s="363" t="s">
        <v>310</v>
      </c>
      <c r="B59" s="364" t="s">
        <v>420</v>
      </c>
    </row>
    <row r="60" spans="1:2" ht="29.25" thickBot="1" x14ac:dyDescent="0.3">
      <c r="A60" s="359" t="s">
        <v>311</v>
      </c>
      <c r="B60" s="366" t="s">
        <v>552</v>
      </c>
    </row>
    <row r="61" spans="1:2" ht="29.25" thickBot="1" x14ac:dyDescent="0.3">
      <c r="A61" s="359" t="s">
        <v>312</v>
      </c>
      <c r="B61" s="366">
        <v>5</v>
      </c>
    </row>
    <row r="62" spans="1:2" x14ac:dyDescent="0.25">
      <c r="A62" s="363" t="s">
        <v>297</v>
      </c>
      <c r="B62" s="364" t="s">
        <v>420</v>
      </c>
    </row>
    <row r="63" spans="1:2" x14ac:dyDescent="0.25">
      <c r="A63" s="363" t="s">
        <v>553</v>
      </c>
      <c r="B63" s="364">
        <v>2</v>
      </c>
    </row>
    <row r="64" spans="1:2" x14ac:dyDescent="0.25">
      <c r="A64" s="363" t="s">
        <v>554</v>
      </c>
      <c r="B64" s="364">
        <v>3</v>
      </c>
    </row>
    <row r="65" spans="1:2" ht="15.75" thickBot="1" x14ac:dyDescent="0.3">
      <c r="A65" s="359" t="s">
        <v>313</v>
      </c>
      <c r="B65" s="366" t="s">
        <v>555</v>
      </c>
    </row>
    <row r="66" spans="1:2" ht="15.75" thickBot="1" x14ac:dyDescent="0.3">
      <c r="A66" s="359" t="s">
        <v>314</v>
      </c>
      <c r="B66" s="366" t="s">
        <v>420</v>
      </c>
    </row>
    <row r="67" spans="1:2" x14ac:dyDescent="0.25">
      <c r="A67" s="363" t="s">
        <v>556</v>
      </c>
      <c r="B67" s="364" t="s">
        <v>420</v>
      </c>
    </row>
    <row r="68" spans="1:2" x14ac:dyDescent="0.25">
      <c r="A68" s="363" t="s">
        <v>557</v>
      </c>
      <c r="B68" s="364" t="s">
        <v>420</v>
      </c>
    </row>
    <row r="69" spans="1:2" x14ac:dyDescent="0.25">
      <c r="A69" s="363" t="s">
        <v>558</v>
      </c>
      <c r="B69" s="364" t="s">
        <v>420</v>
      </c>
    </row>
    <row r="70" spans="1:2" ht="29.25" thickBot="1" x14ac:dyDescent="0.3">
      <c r="A70" s="359" t="s">
        <v>315</v>
      </c>
      <c r="B70" s="366" t="s">
        <v>559</v>
      </c>
    </row>
    <row r="71" spans="1:2" ht="29.25" thickBot="1" x14ac:dyDescent="0.3">
      <c r="A71" s="359" t="s">
        <v>316</v>
      </c>
      <c r="B71" s="366" t="s">
        <v>552</v>
      </c>
    </row>
    <row r="72" spans="1:2" x14ac:dyDescent="0.25">
      <c r="A72" s="363" t="s">
        <v>560</v>
      </c>
      <c r="B72" s="364" t="s">
        <v>420</v>
      </c>
    </row>
    <row r="73" spans="1:2" ht="30" x14ac:dyDescent="0.25">
      <c r="A73" s="363" t="s">
        <v>561</v>
      </c>
      <c r="B73" s="364" t="s">
        <v>420</v>
      </c>
    </row>
    <row r="74" spans="1:2" x14ac:dyDescent="0.25">
      <c r="A74" s="363" t="s">
        <v>562</v>
      </c>
      <c r="B74" s="364" t="s">
        <v>420</v>
      </c>
    </row>
    <row r="75" spans="1:2" x14ac:dyDescent="0.25">
      <c r="A75" s="363" t="s">
        <v>563</v>
      </c>
      <c r="B75" s="364" t="s">
        <v>420</v>
      </c>
    </row>
    <row r="76" spans="1:2" x14ac:dyDescent="0.25">
      <c r="A76" s="363" t="s">
        <v>564</v>
      </c>
      <c r="B76" s="364" t="s">
        <v>420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2022-03-19T18:36:24Z</dcterms:modified>
</cp:coreProperties>
</file>